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showInkAnnotation="0" autoCompressPictures="0"/>
  <xr:revisionPtr revIDLastSave="41" documentId="13_ncr:1_{53C3D699-01DA-490E-AD97-02F398946229}" xr6:coauthVersionLast="47" xr6:coauthVersionMax="47" xr10:uidLastSave="{353DF981-A4BC-406E-91DA-73F53325C608}"/>
  <bookViews>
    <workbookView xWindow="29280" yWindow="1065" windowWidth="23985" windowHeight="14775" xr2:uid="{00000000-000D-0000-FFFF-FFFF00000000}"/>
  </bookViews>
  <sheets>
    <sheet name="2-2 Rekapitulacija" sheetId="13" r:id="rId1"/>
    <sheet name="2-3 Ponudbeni predračun" sheetId="11" r:id="rId2"/>
  </sheets>
  <definedNames>
    <definedName name="_xlnm.Print_Area" localSheetId="0">'2-2 Rekapitulacija'!$B$3:$G$33</definedName>
    <definedName name="_xlnm.Print_Area" localSheetId="1">'2-3 Ponudbeni predračun'!$B$3:$G$469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5" i="13" l="1"/>
  <c r="G23" i="13"/>
  <c r="G21" i="13"/>
  <c r="G28" i="13" s="1"/>
  <c r="D152" i="11"/>
  <c r="G152" i="11" s="1"/>
  <c r="G224" i="11"/>
  <c r="G67" i="11"/>
  <c r="G150" i="11" l="1"/>
  <c r="G178" i="11" l="1"/>
  <c r="G177" i="11"/>
  <c r="G176" i="11"/>
  <c r="G192" i="11"/>
  <c r="D386" i="11" l="1"/>
  <c r="D220" i="11" l="1"/>
  <c r="G113" i="11"/>
  <c r="D222" i="11" l="1"/>
  <c r="G222" i="11" s="1"/>
  <c r="G220" i="11"/>
  <c r="G218" i="11"/>
  <c r="G99" i="11" l="1"/>
  <c r="G97" i="11"/>
  <c r="G95" i="11"/>
  <c r="G93" i="11"/>
  <c r="G91" i="11"/>
  <c r="G89" i="11" l="1"/>
  <c r="G331" i="11" l="1"/>
  <c r="G330" i="11"/>
  <c r="G332" i="11" l="1"/>
  <c r="G329" i="11"/>
  <c r="G328" i="11"/>
  <c r="G327" i="11"/>
  <c r="G326" i="11"/>
  <c r="G325" i="11"/>
  <c r="G308" i="11" l="1"/>
  <c r="G309" i="11"/>
  <c r="G303" i="11"/>
  <c r="G302" i="11"/>
  <c r="G299" i="11" l="1"/>
  <c r="G181" i="11" l="1"/>
  <c r="G185" i="11" l="1"/>
  <c r="G182" i="11"/>
  <c r="G188" i="11" l="1"/>
  <c r="G187" i="11"/>
  <c r="G186" i="11"/>
  <c r="G175" i="11"/>
  <c r="G168" i="11" l="1"/>
  <c r="G166" i="11"/>
  <c r="G167" i="11"/>
  <c r="G154" i="11" l="1"/>
  <c r="G196" i="11"/>
  <c r="G198" i="11"/>
  <c r="G142" i="11" l="1"/>
  <c r="G135" i="11"/>
  <c r="G137" i="11"/>
  <c r="G139" i="11"/>
  <c r="G133" i="11"/>
  <c r="G132" i="11"/>
  <c r="G131" i="11"/>
  <c r="G130" i="11"/>
  <c r="G129" i="11"/>
  <c r="G128" i="11"/>
  <c r="G65" i="11"/>
  <c r="G63" i="11"/>
  <c r="G61" i="11"/>
  <c r="G406" i="11" l="1"/>
  <c r="G404" i="11"/>
  <c r="G402" i="11"/>
  <c r="G312" i="11"/>
  <c r="G191" i="11" l="1"/>
  <c r="G172" i="11" l="1"/>
  <c r="G127" i="11" l="1"/>
  <c r="G126" i="11"/>
  <c r="G59" i="11" l="1"/>
  <c r="A417" i="11" l="1"/>
  <c r="G416" i="11"/>
  <c r="G400" i="11"/>
  <c r="G252" i="11"/>
  <c r="G75" i="11" l="1"/>
  <c r="G440" i="11" l="1"/>
  <c r="G305" i="11" l="1"/>
  <c r="G304" i="11"/>
  <c r="G165" i="11" l="1"/>
  <c r="G147" i="11"/>
  <c r="G146" i="11"/>
  <c r="G115" i="11" l="1"/>
  <c r="A116" i="11"/>
  <c r="D49" i="11" l="1"/>
  <c r="C15" i="11" l="1"/>
  <c r="B15" i="11"/>
  <c r="C13" i="11"/>
  <c r="B13" i="11"/>
  <c r="C11" i="11"/>
  <c r="B11" i="11"/>
  <c r="G230" i="11"/>
  <c r="G216" i="11"/>
  <c r="G49" i="11"/>
  <c r="G143" i="11"/>
  <c r="G107" i="11"/>
  <c r="G103" i="11"/>
  <c r="G101" i="11"/>
  <c r="G73" i="11"/>
  <c r="C468" i="11"/>
  <c r="C454" i="11"/>
  <c r="C421" i="11"/>
  <c r="C395" i="11"/>
  <c r="D346" i="11"/>
  <c r="G337" i="11"/>
  <c r="G335" i="11"/>
  <c r="G320" i="11"/>
  <c r="D319" i="11"/>
  <c r="G214" i="11"/>
  <c r="G171" i="11"/>
  <c r="G87" i="11"/>
  <c r="G464" i="11"/>
  <c r="G463" i="11"/>
  <c r="G461" i="11"/>
  <c r="D447" i="11"/>
  <c r="G443" i="11"/>
  <c r="G450" i="11"/>
  <c r="G426" i="11"/>
  <c r="C431" i="11"/>
  <c r="G412" i="11"/>
  <c r="G410" i="11"/>
  <c r="G408" i="11"/>
  <c r="G388" i="11"/>
  <c r="G390" i="11"/>
  <c r="G386" i="11"/>
  <c r="G361" i="11"/>
  <c r="G360" i="11"/>
  <c r="G316" i="11"/>
  <c r="G315" i="11"/>
  <c r="G250" i="11"/>
  <c r="G77" i="11"/>
  <c r="G194" i="11"/>
  <c r="G111" i="11"/>
  <c r="C365" i="11"/>
  <c r="C353" i="11"/>
  <c r="G342" i="11"/>
  <c r="G339" i="11"/>
  <c r="G333" i="11"/>
  <c r="G323" i="11"/>
  <c r="G307" i="11"/>
  <c r="G306" i="11"/>
  <c r="G301" i="11"/>
  <c r="C263" i="11"/>
  <c r="G258" i="11"/>
  <c r="G254" i="11"/>
  <c r="G226" i="11"/>
  <c r="C235" i="11"/>
  <c r="G231" i="11"/>
  <c r="G228" i="11"/>
  <c r="C209" i="11"/>
  <c r="C159" i="11"/>
  <c r="C120" i="11"/>
  <c r="G105" i="11"/>
  <c r="G109" i="11"/>
  <c r="C82" i="11"/>
  <c r="G78" i="11"/>
  <c r="G71" i="11"/>
  <c r="G70" i="11"/>
  <c r="G57" i="11"/>
  <c r="G55" i="11"/>
  <c r="G53" i="11"/>
  <c r="G51" i="11"/>
  <c r="G437" i="11"/>
  <c r="G319" i="11" l="1"/>
  <c r="D256" i="11"/>
  <c r="G256" i="11" s="1"/>
  <c r="F260" i="11" s="1"/>
  <c r="G260" i="11" s="1"/>
  <c r="G263" i="11" s="1"/>
  <c r="G241" i="11" s="1"/>
  <c r="G414" i="11"/>
  <c r="G202" i="11"/>
  <c r="G200" i="11"/>
  <c r="F392" i="11"/>
  <c r="G392" i="11" s="1"/>
  <c r="G395" i="11" s="1"/>
  <c r="G372" i="11" s="1"/>
  <c r="F117" i="11"/>
  <c r="G117" i="11" s="1"/>
  <c r="G120" i="11" s="1"/>
  <c r="G34" i="11" s="1"/>
  <c r="G344" i="11"/>
  <c r="F79" i="11"/>
  <c r="G79" i="11" s="1"/>
  <c r="G82" i="11" s="1"/>
  <c r="G33" i="11" s="1"/>
  <c r="F428" i="11"/>
  <c r="G428" i="11" s="1"/>
  <c r="G431" i="11" s="1"/>
  <c r="G374" i="11" s="1"/>
  <c r="D449" i="11"/>
  <c r="G447" i="11"/>
  <c r="G346" i="11"/>
  <c r="D348" i="11"/>
  <c r="G445" i="11"/>
  <c r="F156" i="11" l="1"/>
  <c r="G156" i="11" s="1"/>
  <c r="G159" i="11" s="1"/>
  <c r="G35" i="11" s="1"/>
  <c r="F418" i="11"/>
  <c r="G418" i="11" s="1"/>
  <c r="G421" i="11" s="1"/>
  <c r="G373" i="11" s="1"/>
  <c r="G204" i="11"/>
  <c r="F232" i="11"/>
  <c r="G232" i="11" s="1"/>
  <c r="G235" i="11" s="1"/>
  <c r="G37" i="11" s="1"/>
  <c r="G348" i="11"/>
  <c r="D358" i="11"/>
  <c r="G358" i="11" s="1"/>
  <c r="G459" i="11"/>
  <c r="G449" i="11"/>
  <c r="F451" i="11" s="1"/>
  <c r="G451" i="11" s="1"/>
  <c r="G454" i="11" s="1"/>
  <c r="G375" i="11" s="1"/>
  <c r="F350" i="11" l="1"/>
  <c r="G350" i="11" s="1"/>
  <c r="G353" i="11" s="1"/>
  <c r="G242" i="11" s="1"/>
  <c r="F206" i="11"/>
  <c r="G206" i="11" s="1"/>
  <c r="F362" i="11"/>
  <c r="G362" i="11" s="1"/>
  <c r="G365" i="11" s="1"/>
  <c r="G243" i="11" s="1"/>
  <c r="F465" i="11"/>
  <c r="G465" i="11" s="1"/>
  <c r="G468" i="11" s="1"/>
  <c r="G376" i="11" s="1"/>
  <c r="G377" i="11" s="1"/>
  <c r="G15" i="11" s="1"/>
  <c r="G209" i="11" l="1"/>
  <c r="G36" i="11" s="1"/>
  <c r="G38" i="11" s="1"/>
  <c r="G11" i="11" s="1"/>
  <c r="G244" i="11"/>
  <c r="G13" i="11" s="1"/>
  <c r="G18" i="11" l="1"/>
</calcChain>
</file>

<file path=xl/sharedStrings.xml><?xml version="1.0" encoding="utf-8"?>
<sst xmlns="http://schemas.openxmlformats.org/spreadsheetml/2006/main" count="682" uniqueCount="308">
  <si>
    <t>POPIS DEL Z OCENO INVESTICIJE</t>
  </si>
  <si>
    <t>SKUPNA REKAPITULACIJA</t>
  </si>
  <si>
    <t>Skupaj osnova za DDV</t>
  </si>
  <si>
    <t>I.</t>
  </si>
  <si>
    <t>Kanalizacija</t>
  </si>
  <si>
    <t>Rekapitulacija kanalizacije</t>
  </si>
  <si>
    <t>1</t>
  </si>
  <si>
    <t>PREDDELA</t>
  </si>
  <si>
    <t>2</t>
  </si>
  <si>
    <t>ZEMELJSKA DELA</t>
  </si>
  <si>
    <t>3</t>
  </si>
  <si>
    <t>4</t>
  </si>
  <si>
    <t>5</t>
  </si>
  <si>
    <t>ZAKLJUČNA IN OSTALA DELA</t>
  </si>
  <si>
    <t>osnova za DDV</t>
  </si>
  <si>
    <t>št.</t>
  </si>
  <si>
    <t>Opis del</t>
  </si>
  <si>
    <t>količina</t>
  </si>
  <si>
    <t>enota</t>
  </si>
  <si>
    <t>centa/enoto</t>
  </si>
  <si>
    <t>znesek</t>
  </si>
  <si>
    <t>1.1</t>
  </si>
  <si>
    <t>Zakoličenje osi predvidenega komunalnega voda, z zavarovanjem osi, oznako revizijskih jaškov, vris v kataster in izdelava geodetskega posnetka.</t>
    <phoneticPr fontId="1" type="noConversion"/>
  </si>
  <si>
    <t/>
  </si>
  <si>
    <t>- kanalizacija</t>
    <phoneticPr fontId="1" type="noConversion"/>
  </si>
  <si>
    <t>m</t>
  </si>
  <si>
    <t>- vodovod</t>
    <phoneticPr fontId="1" type="noConversion"/>
  </si>
  <si>
    <t>Skupaj</t>
    <phoneticPr fontId="1" type="noConversion"/>
  </si>
  <si>
    <t>1.2</t>
  </si>
  <si>
    <t>Postavitev gradbenih profilov na vzpostavljeno os trase cevovoda, ter določitev nivoja za merjenje globine izkopa in polaganje cevovoda.</t>
    <phoneticPr fontId="1" type="noConversion"/>
  </si>
  <si>
    <t>kos</t>
  </si>
  <si>
    <t>1.3</t>
  </si>
  <si>
    <t>Zakoličba obstoječih komunalnih naprav (križanja in približevanja) in označitev - vodovod, plinovod, elektrika, TK vod, KaTe, T-2 in kanalizacija.</t>
  </si>
  <si>
    <t>1.4</t>
  </si>
  <si>
    <t>Nadzor upravljavca (ViK Nova Gorica) pri gradnji kanalizacije (nadzor tehnik-inženir).</t>
  </si>
  <si>
    <t>ur</t>
    <phoneticPr fontId="1" type="noConversion"/>
  </si>
  <si>
    <t>1.5</t>
  </si>
  <si>
    <t>Nadzor upravljavca (ViK Nova Gorica) pri gradnji vodovoda  (nadzor tehnik-inženir).</t>
  </si>
  <si>
    <t>1.6</t>
  </si>
  <si>
    <t>ur</t>
  </si>
  <si>
    <t>1.7</t>
  </si>
  <si>
    <r>
      <t>m</t>
    </r>
    <r>
      <rPr>
        <vertAlign val="superscript"/>
        <sz val="9"/>
        <rFont val="Arial Narrow"/>
        <family val="2"/>
        <charset val="238"/>
      </rPr>
      <t>2</t>
    </r>
  </si>
  <si>
    <t>m</t>
    <phoneticPr fontId="1" type="noConversion"/>
  </si>
  <si>
    <t>%</t>
  </si>
  <si>
    <t>2.1</t>
  </si>
  <si>
    <r>
      <t>m</t>
    </r>
    <r>
      <rPr>
        <vertAlign val="superscript"/>
        <sz val="9"/>
        <rFont val="Arial Narrow"/>
        <family val="2"/>
        <charset val="238"/>
      </rPr>
      <t>3</t>
    </r>
  </si>
  <si>
    <t>2.2</t>
  </si>
  <si>
    <t>2.3</t>
  </si>
  <si>
    <t>2.4</t>
  </si>
  <si>
    <t>2.5</t>
  </si>
  <si>
    <t>Ročni izkop kanalskega jarka ter izkop pri križanjih s komunalnimi vodi, v terenu III.-IV. kat. z nakladanjem na kamion in odvozom na trajno komunalno deponijo, oddaljeno do 10km, komplet z ravnanjen materiala v deponiji ter plačilom takse.</t>
  </si>
  <si>
    <t>2.6</t>
  </si>
  <si>
    <t>2.7</t>
  </si>
  <si>
    <t>2.8</t>
  </si>
  <si>
    <t>Planiranje dna kanalskega jarka s točnostjo ±3 cm po projektiranem padcu.</t>
  </si>
  <si>
    <t>2.9</t>
  </si>
  <si>
    <t>2.10</t>
  </si>
  <si>
    <t>Dobava in vgradnja drobljenca 8/16 mm za posteljico in obsip kanalizacijskih cevi do višine 30 cm nad temenom cevi, s planiranjem in strojnim utrjevanjem do 95 % po standardnem Prokterjevem postopku. Natančnost izdelave posteljice je ± 1 cm.</t>
    <phoneticPr fontId="1" type="noConversion"/>
  </si>
  <si>
    <t>2.11</t>
  </si>
  <si>
    <t>Dobava in vgradnja peska 0/4 mm za posteljico in obsip vodovodnih cevi do višine 20 cm nad temenom cevi, s planiranjem in strojnim utrjevanjem do 95 % po standardnem Prokterjevem postopku. Natančnost izdelave posteljice je ±1 cm.</t>
  </si>
  <si>
    <t>2.12</t>
  </si>
  <si>
    <t xml:space="preserve">Dobava in zasip kanalskega jarka s tamponskim drobljencem iz kamnine 0/32mm, ter komprimiranje v plasteh po 20 cm. </t>
  </si>
  <si>
    <t>2.13</t>
  </si>
  <si>
    <t>Zasipavanje kanalskega jarka z izkopanim materialom (odloženim na robu izkopa) s komprimiranjem v slojih po 20 cm.</t>
  </si>
  <si>
    <t>2.14</t>
  </si>
  <si>
    <r>
      <t xml:space="preserve">Planiranje in valjanje planuma s točnostjo </t>
    </r>
    <r>
      <rPr>
        <sz val="9"/>
        <rFont val="Calibri"/>
        <family val="2"/>
      </rPr>
      <t>±</t>
    </r>
    <r>
      <rPr>
        <sz val="9"/>
        <rFont val="Arial Narrow"/>
        <family val="2"/>
        <charset val="238"/>
      </rPr>
      <t>2cm.</t>
    </r>
  </si>
  <si>
    <t>2.15</t>
  </si>
  <si>
    <t>2.16</t>
  </si>
  <si>
    <t>Humuziranje in zatravitev površin.</t>
  </si>
  <si>
    <t>3.1</t>
  </si>
  <si>
    <t>3.2</t>
  </si>
  <si>
    <t>3.3</t>
  </si>
  <si>
    <t>Dobava in vgradnja montažnega polipropilenskega revizijskega jaška (hišni priključki globine do 1.7m) ø625 mm, kompletno z AB vencem in muldo ter nastavki za PVC/PP cevi. Prehod med jaškom in AB vencem izveden preko profilne gume.</t>
  </si>
  <si>
    <t>Dobava in vgradnja montažnega polipropilenskega revizijskega jaška (hišni priključki globine do 2.0m) ø800 mm, kompletno z AB vencem in muldo ter nastavki za PVC/PP cevi. Prehod med jaškom in AB vencem izveden preko profilne gume.</t>
  </si>
  <si>
    <t>3.6</t>
  </si>
  <si>
    <t>3.7</t>
  </si>
  <si>
    <t>3.9</t>
  </si>
  <si>
    <t>DN800 mm</t>
  </si>
  <si>
    <t>DN600 mm</t>
  </si>
  <si>
    <t>4.1</t>
  </si>
  <si>
    <t>DN 200</t>
  </si>
  <si>
    <t>4.2</t>
  </si>
  <si>
    <t>d 160</t>
  </si>
  <si>
    <t>4.3</t>
  </si>
  <si>
    <t>4.4</t>
  </si>
  <si>
    <t>DN 200/160</t>
  </si>
  <si>
    <t>4.5</t>
  </si>
  <si>
    <t>4.6</t>
  </si>
  <si>
    <t>4.7</t>
  </si>
  <si>
    <t xml:space="preserve">                </t>
    <phoneticPr fontId="3" type="noConversion"/>
  </si>
  <si>
    <t>4.8</t>
  </si>
  <si>
    <t>lok DN 160, α = 45.00º</t>
  </si>
  <si>
    <t>4.9</t>
  </si>
  <si>
    <t>Prevezava obstoječe interne kanalizacije objektov na predvidene jaške hišnih priključkov.</t>
  </si>
  <si>
    <t>4.10</t>
  </si>
  <si>
    <t>4.11</t>
  </si>
  <si>
    <t>4.12</t>
  </si>
  <si>
    <t>Pregled in čiscenje kanala pred izvedbo tlačnega poizkusa.</t>
    <phoneticPr fontId="1" type="noConversion"/>
  </si>
  <si>
    <t>Tlačni preizkus tesnosti kanalizacije, izveden z zrakom ali z vodo, po standardu SIST EN 1610 z izdanim potrdilom.</t>
  </si>
  <si>
    <t>5</t>
    <phoneticPr fontId="2" type="noConversion"/>
  </si>
  <si>
    <t>5.1</t>
  </si>
  <si>
    <t>Izdelava katastra komunalnih naprav - vnos v kataster podzemnih komunalnih naprav.</t>
  </si>
  <si>
    <t>5.2</t>
  </si>
  <si>
    <t>Opravljanje nadzora pooblaščenega geomehanika - obračun po dejanskih stroških.</t>
  </si>
  <si>
    <t>5.3</t>
  </si>
  <si>
    <t>5.4</t>
  </si>
  <si>
    <t>5.5</t>
  </si>
  <si>
    <t>5.6</t>
  </si>
  <si>
    <t>Projektantski nadzor.</t>
  </si>
  <si>
    <t>Pregled višinskih kot in lokacije obstoječih hišnih priključkov skupaj z lastniki parcel, komplet z določitvijo trase novih priključkov na glavno linijo.</t>
  </si>
  <si>
    <t>II.</t>
  </si>
  <si>
    <t>Vodovod</t>
  </si>
  <si>
    <t>Rekapitulacija vodovoda</t>
  </si>
  <si>
    <t>GRADBENA DELA - vodovod</t>
  </si>
  <si>
    <t>MONTERSKA DELA - vodovod</t>
  </si>
  <si>
    <t>ZAKLJUČNA IN OSTALA DELA - vodovod</t>
  </si>
  <si>
    <t xml:space="preserve">V popisu vodovoda so vpoštevana le gradbena, monterska in ostala dela. Vse ostale količine pripravljalnih, zemeljskih in zaključnih del, so zajete v popisu kanalizacije, saj se bodo komunalni vodi polagali v skupni izkop.
</t>
  </si>
  <si>
    <t>1</t>
    <phoneticPr fontId="16" type="noConversion"/>
  </si>
  <si>
    <t>GRADBENA DELA - vodovod</t>
    <phoneticPr fontId="16" type="noConversion"/>
  </si>
  <si>
    <t>Obzidava ovalne cestne kape za hidrante z NF opeko v c.m. 1:3 z vsem potrebnim gradb. materialom.</t>
  </si>
  <si>
    <t xml:space="preserve">Obzidava okrogle cestne kape za zasune z NF opeko v c.m. 1:3 z namestitvijo vgradne garniture z vsem potrebnim gradb. materialom.  </t>
  </si>
  <si>
    <t>2</t>
    <phoneticPr fontId="16" type="noConversion"/>
  </si>
  <si>
    <t>MONTERSKA DELA - vodovod</t>
    <phoneticPr fontId="16" type="noConversion"/>
  </si>
  <si>
    <t>Splošne zahteve</t>
  </si>
  <si>
    <t>Cevi NL - standardni spoj</t>
  </si>
  <si>
    <r>
      <t>Cevi morajo biti izdelane na obojko v skladu z EN 545:2010 (na STANDARDNI spoj ali enakovredno). Zaščita izvedena:  na zunanji strani mora biti aktivna galvanska zaščita, ki omogoča vgradnjo cevi tudi v agresivno zemljo ( z zlitino Zn + Al debeline 400 g/m</t>
    </r>
    <r>
      <rPr>
        <vertAlign val="superscript"/>
        <sz val="9"/>
        <rFont val="Arial Narrow"/>
        <family val="2"/>
      </rPr>
      <t>2</t>
    </r>
    <r>
      <rPr>
        <sz val="9"/>
        <rFont val="Arial Narrow"/>
        <family val="2"/>
        <charset val="238"/>
      </rPr>
      <t xml:space="preserve"> v razmerju 85% Zn in 15% Al  ) in epoksi premazom, na notranji strani pa s cementno  oblogo. Cevi morajo biti imeti siderni spoj, ki mora prenesti tlak najmanj 16 bar. Obojčno tesnilo oz. cel spoj mora biti preiskušen skupaj s cevjo (certifikat).</t>
    </r>
  </si>
  <si>
    <t xml:space="preserve">Fazonski kosi morajo biti izdelani iz duktilne litine GGG 400 v skladu z EN 545:2010, z zunanjo in notranjo epoksi zaščito min. debeline 70 mikronov po postopku kataforeze oz. min debeline 250 mikronov po klasičnem postopku v skladu z EN 14901.  </t>
  </si>
  <si>
    <t>Za dimenzije faznov DN50-DN150, PN16.</t>
  </si>
  <si>
    <t xml:space="preserve">Fazonski kosi morajo biti opremljeni z odgovarjajočimi tesnili v skladu z EN 681-1. </t>
  </si>
  <si>
    <t>Obojčni kosi z varovanim spojem so opremljeni z ustreznim varovanim tesnilom (Vi tesnilo ali enakovredno). Obojčno tesnilo oz. cel spoj mora biti preiskušen skupaj s fazonom (certifikat).</t>
  </si>
  <si>
    <t>Montažno-demontažni kosi</t>
  </si>
  <si>
    <t xml:space="preserve">Montažno - demontažni kosi morajo biti izdelani iz duktilne litine GGG400, z Epoxy zaščito minimalne debeline 250 mikronov, s stojnimi vijaki in maticami za regulacijo, s koničnim tesnenjem. Vse v skladu z ISO 2531.   </t>
  </si>
  <si>
    <t>EV zasuni</t>
  </si>
  <si>
    <t>EV zasuni morajo biti izdelani iz litine GGG400, z epoxy zaščito minimalne debeline 250 mikronov. Klin zasuna je zaščiten z EPDM elastomerno gumo. Vreteno zasuna je izdelano iz nerjavečega jekla. Tesnenje na vretenu je izvedeno z dvema "O" tesniloma iz NBR. Na obeh straneh klina sta poliamidna vodila. Spoj telesa in pokrova mora biti izveden brez vijakov in zagozd. Ustrezati morajo standardu EN 1074 in ISO 7259.  PN16.</t>
  </si>
  <si>
    <t>Hidranti - nadzemni</t>
  </si>
  <si>
    <t>Telo nadzemnega hidranta mora biti iz INOX materiala, glava iz nodularne litine GGG40. Hidrant mora biti opremljen z izpustno odprtino po kateri odteče stoječa voda iz hidranta. Ustrezati morajo standardu EN14384.  Podobno kot proizvajalec npr. IMP ARMATURE.</t>
  </si>
  <si>
    <t>Hidranti - podzemni</t>
  </si>
  <si>
    <t>Telo podzemnega hidranta mora biti iz duktilne litine GGG 400.Hidrant mora biti opremljen z izpustno odprtino po kateri odteče stoječa voda iz hidranta. Ustrezati morajo standardu EN 14339:2005.</t>
  </si>
  <si>
    <t>Teleskopska cestna kapa</t>
  </si>
  <si>
    <t>Kapa mora biti izdelana iz litine GG 250. Cesta kapa mora imeti samozaporni element. Podobno kot proizvajalec npr. Saint-Gobain PAM.</t>
  </si>
  <si>
    <t>Univerzalne spojke za duktilne in azbestno-cementne cevi</t>
  </si>
  <si>
    <t xml:space="preserve">SPOJKA -UNIVERZALNA: Ohišje - GGG40 z epoksi premazom minimalnega nanosa 250 micronov; Tesnilo: NBR., Varovanje z nazobčanim kovinskim obročem. (podobno kot multi/joint proizvajalca GEORG FISCHER) </t>
  </si>
  <si>
    <t>Vijačni in tesnilni material</t>
  </si>
  <si>
    <r>
      <t xml:space="preserve">Vijaki z matico morajo biti izdelani po EN ISO 7091, EN ISO 4016 v pocinkani izvedbi natezne trdnosti min. 5.8. Prirobnična tesnila morajo biti iz EPDM gume, ki ustreza uporabi v stiku s pitno vodo. Prirobnična tesnila imajo vgrajen nosilni kovinski obroč in so profilirane oblike (na notranjem premeru ojačitev okrogle oblike). </t>
    </r>
    <r>
      <rPr>
        <b/>
        <sz val="9"/>
        <rFont val="Arial Narrow"/>
        <family val="2"/>
        <charset val="238"/>
      </rPr>
      <t>Obojčna tesnila morajo biti enaka, kot so ponujena za cevi in fazone.</t>
    </r>
  </si>
  <si>
    <t>Priključek: navrtni zasun, vgradna garnitura in cestna kapa</t>
  </si>
  <si>
    <t xml:space="preserve">Navrtni zasun za NL  in PE-HD za vgradnjo pod tlakom, komplet z stremenom in kolenom vrtljivim 90° , priključek 34/ D=32 (kot npr. Hawle-ZAK). Teleskopska-vgradbilna garniture za navrtne zasune z navojnim priključkom, vgradbena višina h=0,7-1,2m. Teleskopska cestna kapa d90 (kot npr. PAM), komplet z podložno ploščo Tip. 240.
</t>
  </si>
  <si>
    <t>Tlačne spojke za PEHD cevi</t>
  </si>
  <si>
    <t>Medeninaste</t>
  </si>
  <si>
    <t>PP</t>
  </si>
  <si>
    <t>Tlačne PP spojke morajo ustrezati DIN 8076-3. Podobno kot proizvajalec  npr. Georg Fischer, FIP.</t>
  </si>
  <si>
    <t>DN100</t>
  </si>
  <si>
    <t>Dobava in montaža fazonskih kosov iz nodularne litine GGG 400, PN16, s standardnim varovanim spojem na obojko z Vi tesnilom, z zunanjo in notranjo epoksy zaščito min. debeline 70 mikronov.</t>
  </si>
  <si>
    <t>EU DN100</t>
  </si>
  <si>
    <t>Dobava in montaža EV zasuna iz nodularne litine GGG 400 z epoksy zaščito minimalne debeline 250 mikronov. Klin zasuna je zaščiten z EPDM elastomerno gumo. Vreteno zasuna je izdelano iz nerjavečega jekla. Tesnenje na vretenu je izvedeno z dvema "O" tesniloma iz NBR. Na obeh straneh klina sta poliamidni vodili. Komplet z gumi tesnili, vijaki in maticami. Vijaki po montaži dodatno antikorozijsko zaščiteni. Ustrezati morajo standardu EN 1074 in ISO 7259.</t>
  </si>
  <si>
    <t>Dobava in montaža teleskopske-vgradbene garniture za EV zasune, vgradbena višina h=0,7-1,2m, komplet z podložno ploščo Tip. 240 in varovalno teleskopsko cestno kapo d90 (kot npr. PAM) z napisom VODA. Skupaj z vsem montažnim in tesnilnim materialom.</t>
  </si>
  <si>
    <t>Dobava in montaža univerzalne spojke ohišje GGG40 z epoksi premazom minimalnega nanosa 250 micronov; Tesnilo NBR., Varovanje z nazobčanim kovinskim obročem. (npr. kot multi-joint proizvajalca GEORG FISCHER).</t>
  </si>
  <si>
    <t>Funkcionalni preizkus montiranih hidrantov z izdajo verificiranega poročila po organizaciji, ki ima veljavno pooblastilo Ministrstva za obrambo RS.</t>
  </si>
  <si>
    <t>Obveščanje potrošnikov o zaprtju vodovoda, zapiranje, čiščenje in ponovno odpiranje.</t>
  </si>
  <si>
    <t>Tlačni preizkus vodotesnosti cevovoda v skladu z določili iz standarda SIST EN 805, skupaj z izdelavo zapisnika. Preizkus se izvede s preizkusnimi tlaki navedenimi v tehničnem poročilu.</t>
  </si>
  <si>
    <t>Dobava in mont. signalno opozorilnega traku "POZOR VODA".</t>
  </si>
  <si>
    <t>Izpiranje, dezinfekcija in sanitarni preizskus vodovoda, vključno z nevtralizacijo vode.</t>
  </si>
  <si>
    <t>III.</t>
  </si>
  <si>
    <t>Vodovodni priključki</t>
  </si>
  <si>
    <t>Rekapitulacija vodovodni priključki</t>
  </si>
  <si>
    <t>PREDDELA - vodovodni priključi</t>
  </si>
  <si>
    <t>ZEMELJSKA DELA - vodovodni priključi</t>
  </si>
  <si>
    <t>GRADBENA IN OBRTNIŠKA DELA - vodovodni priključi</t>
  </si>
  <si>
    <t>MONTERSKA DELA - vodovodni priključi</t>
  </si>
  <si>
    <t>ZAKLJUČNA IN OSTALA DELA - vodovodni priključi</t>
  </si>
  <si>
    <t>V popisu vodovodnih priključkov so upoštevane vse količine pripravljalnih, zemeljskih, gradbenih in zaključnih del, ki se nanašajo na izvedbo vodovodnih priključkov.</t>
  </si>
  <si>
    <t>PREDDELA - vodovodni priključki</t>
  </si>
  <si>
    <t>- vodovodni priključki</t>
  </si>
  <si>
    <t>ZEMELJSKA DELA - vodovodni priključki</t>
  </si>
  <si>
    <t>GRADBENA IN OBRTNIŠKA DELA - vodovodni priključki</t>
  </si>
  <si>
    <t xml:space="preserve">Obzidava okrogle cestne kape vodovodnega priključka z NF opeko v c.m. 1:3 z namestitvijo vgradne garniture z vsem potrebnim gradb. materialom.  </t>
  </si>
  <si>
    <t>MONTERSKA DELA - vodovodni priključki</t>
  </si>
  <si>
    <t>DN 25</t>
  </si>
  <si>
    <t>ZAKLJUČNA IN OSTALA DELA - vodovodni priključki</t>
  </si>
  <si>
    <t>Dobava in montaža kanalizacijskih cevi iz armiranega poliestra GRP min. SN12000 nazivnega tlaka PN 1bar, po standardu ISO 10467, ISO 10639, SIST EN 14364, SIST EN 1796. Cev, dolžine 6 m, ima na eni strani montirano spojko iz poliestra z EPDM tesnilom. Kompletno z gumi tesnili in priključitvijo na jaške.</t>
  </si>
  <si>
    <t>Dobava in montaža pokrovov iz duktilne litine, nosilnosti 400 kN (EN 124). Pokrov izveden na zaklep, z odprtinami za zračenje, prigrajenim protihrupnim vložkom in varnostnim zakelpom proti zapiranju (npr. kot KASI EUROPA 8). Pokrov se vgrajuje s pantom obrnjenim v smeri vožnje tako, da se pokrov odpira vsmeri vožnje.</t>
  </si>
  <si>
    <t>Dobava in montaža GRP fazonskih kosov PN1, SN min. 12000 vključno s spojnimi elementi ter priključitvijo na cevi.</t>
  </si>
  <si>
    <t>DN100/PN16 (F4)</t>
  </si>
  <si>
    <t>Dobava in montaža podzemnega požarnega hidranta. Telo podzemnega hidranta mora biti iz duktilne litine GGG 400. Hidrant mora biti opremljen z izpustno odprtino po kateri odteče stoječa voda iz hidranta. Ustrezati morajo standardu EN 14339:2005,  vključno s cestno kapo za hidrant.</t>
  </si>
  <si>
    <t>Prevezava novozgrajenega vodovoda in obstoječih odcepov, komplet z vsem potrebnim materialom, praznjenjem, spiranjem in odzračevanjem vodovoda, izvaja upravljavec.</t>
  </si>
  <si>
    <t>Dobava in montaža polietilenskih cevi; PE100, SDR11 za PN16 bar po standardu SIST EN 12201, v zaščitni cevi Duolight DN90, komplet s tlačnimi spojkami iz medenine za PE cevi. Tlačne spojke so iz medenine, tesnenje O-ring. Spojke morajo imeti dvojno tesnenje-dve gumici ter morajo biti hitro montažne izvedbe. Narejen morajo biti v skladu z EN 12165. Podobno kot proizvajalec npr. G.F.Giovannini Furio, Georg Fischer.</t>
  </si>
  <si>
    <t>Dobava in montaža glavnega krogličnega ventila v vodomernem jašku. Ventil mora imet luknjo za plombirat. (Podobno kot proizvajalec npr. GREINER)</t>
  </si>
  <si>
    <t>d 32</t>
  </si>
  <si>
    <t>Prečrpavanje fekalne odpadne vode v času gradnje kanalizacije in hišnih priključkov: izvaja upravljavec kanalizacije.</t>
  </si>
  <si>
    <t>- prečrpavanje na javni kanalizaciji s komunalnim vozilom</t>
  </si>
  <si>
    <t>- potopna črpalka za prečrpavanje pri gradnji kanalizacije in priključevanju hišnih priključkov</t>
  </si>
  <si>
    <t>Začepitev obstoječih fekalnih hišnih priključkov z gumijastim pnevmatskim »balonom«,  velikosti do DN 200 mm, komplet z montažo in demontažo v času gradnje priključka.</t>
  </si>
  <si>
    <t>Prečrpavanje talne in meteorne vode v času gradnje kanalizacije in vodovoda s potopno črpalko.</t>
  </si>
  <si>
    <t xml:space="preserve"> </t>
  </si>
  <si>
    <t>Izdelava in montaža označevalnih tablic za hidrante (SIST EN 1007) na drogu iz poc.cevi 6/4 " L=2400.</t>
  </si>
  <si>
    <t>Vgraditev droga za namestitev hidrantnih oznak in oznak zasunov (izkop in betoniranje).</t>
  </si>
  <si>
    <t>Izdelava in montaža označevalnih tablic za zasune (SIST EN 1005) na drogu iz poc.cevi 6/4 " L=2400.</t>
  </si>
  <si>
    <t>Odriv humusa v debelini 20 cm na rob gradbene jame.</t>
  </si>
  <si>
    <t xml:space="preserve">Izdelava geomehanskega mnenja (elaborat) in mnenje statika z opredelitvijo ustrezne tehnologijo razpiranja in varovanja izkopov ter varovanja objektov, stebrov in zidov, v neposredni bližini gradbene jame.
</t>
  </si>
  <si>
    <t>Dobava in montaža pokrovov iz duktilne litine, nosilnosti 400 kN (EN 124). Pokrov izveden na zaklep, brez odprtin za zračenje, prigrajenim protihrupnim vložkom in varnostnim zakelpom proti zapiranju (npr. kot KASI EUROPA 8). Pokrov se vgrajuje s pantom obrnjenim v smeri vožnje tako, da se pokrov odpira v smeri vožnje.</t>
  </si>
  <si>
    <t>Izdelava projekta izvedenih del - PID (3-izvodi) - kanalizacija vodovod</t>
  </si>
  <si>
    <t>Izvedba priklopa hišnih priključkov v poliestrske jaške (laminat C, poliestrski kit).</t>
  </si>
  <si>
    <t>Ostala dodatna in nepredvidena dela. Obračun po dejanskih stroških porabe časa in materiala po vpisu v gradbeni dnevnik. Ocena stroškov 5% od vrednosti del.</t>
  </si>
  <si>
    <t>d 200</t>
  </si>
  <si>
    <t>Pregled kanala s TV kamero.</t>
  </si>
  <si>
    <t>F DN100</t>
  </si>
  <si>
    <t>DN100 - dvojna</t>
  </si>
  <si>
    <t>Dobava in zasip kanalskega jarka z izkopanim materialom (odloženim na robu izkopa) s komprimiranjem v slojih po 20 cm.</t>
  </si>
  <si>
    <t>1.9</t>
  </si>
  <si>
    <t>1.10</t>
  </si>
  <si>
    <t>1.11</t>
  </si>
  <si>
    <t>1.12</t>
  </si>
  <si>
    <t>1.13</t>
  </si>
  <si>
    <t>3.4</t>
  </si>
  <si>
    <t>3.5</t>
  </si>
  <si>
    <t>3.8</t>
  </si>
  <si>
    <t>Nadzor pri gradnji pristojnih služb (upravljavca) ostalih komunalnih vodov na območju: plinovod, elektrika, T-2.</t>
  </si>
  <si>
    <t>Zavarovanje prometa med gradnjo, pridobitev dovoljenja za cestno popolno zaporo, z ureditvijo prometnega režima v času gradnje (obvestilo, zavarovanje gradbene jame in gradbišča, postavitev prometne signalizacije, postavitev zaščitne ograje, premostivenih objektov za prešce in ostali promet). Po končanih delih odstraniti prometno signalizacijo in vzpostaviti prometni režim v prvotno stanje.</t>
  </si>
  <si>
    <t>Rezkanje asfalta deb. do 12 cm, komplet s prevozom na krajevno deponijo oddaljeno do 10 km in ravnanjem z odpadki s stroški deponije.</t>
  </si>
  <si>
    <t>Rušenje obstoječih kanalizacijskih cevi DN 150 - 250 mm z  nakladanjem in odvozom ruševin v krajevno deponijo oddaljeno do 10 km ter plačilom taks.</t>
  </si>
  <si>
    <r>
      <t>kanal F1, jašek RJ1: premer: DN 1000; iztok: DN 250; vtok: 1 x DN 250; H</t>
    </r>
    <r>
      <rPr>
        <vertAlign val="subscript"/>
        <sz val="9"/>
        <rFont val="Arial Narrow"/>
        <family val="2"/>
        <charset val="238"/>
      </rPr>
      <t>izkop</t>
    </r>
    <r>
      <rPr>
        <sz val="9"/>
        <rFont val="Arial Narrow"/>
        <family val="2"/>
        <charset val="238"/>
      </rPr>
      <t>: 2.71 m</t>
    </r>
  </si>
  <si>
    <r>
      <t>kanal F1, jašek RJ2: premer: DN 1000; iztok: DN 250; vtok: 1 x DN 250, 1 x DN 200; H</t>
    </r>
    <r>
      <rPr>
        <vertAlign val="subscript"/>
        <sz val="9"/>
        <rFont val="Arial Narrow"/>
        <family val="2"/>
        <charset val="238"/>
      </rPr>
      <t>izkop</t>
    </r>
    <r>
      <rPr>
        <sz val="9"/>
        <rFont val="Arial Narrow"/>
        <family val="2"/>
        <charset val="238"/>
      </rPr>
      <t>: 2.52 m</t>
    </r>
  </si>
  <si>
    <r>
      <t>kanal F1, jašek RJ3: premer: DN 1000; iztok: DN 200; vtok: 1 x DN 200; H</t>
    </r>
    <r>
      <rPr>
        <vertAlign val="subscript"/>
        <sz val="9"/>
        <rFont val="Arial Narrow"/>
        <family val="2"/>
        <charset val="238"/>
      </rPr>
      <t>izkop</t>
    </r>
    <r>
      <rPr>
        <sz val="9"/>
        <rFont val="Arial Narrow"/>
        <family val="2"/>
        <charset val="238"/>
      </rPr>
      <t>: 2.49 m</t>
    </r>
  </si>
  <si>
    <r>
      <t xml:space="preserve">Dobava in montaža standardnih revizijskih jaškov iz poliestrskih cevi tip min. </t>
    </r>
    <r>
      <rPr>
        <sz val="9"/>
        <rFont val="Arial Narrow"/>
        <family val="2"/>
      </rPr>
      <t>SN12000</t>
    </r>
    <r>
      <rPr>
        <sz val="9"/>
        <rFont val="Arial Narrow"/>
        <family val="2"/>
        <charset val="238"/>
      </rPr>
      <t>, po standardu SIST EN 14364, s protivzgonsko zaščito iz betona C12/15, skupaj z izdelavo opaža. Kompletno z AB vencem, oblikovano muldo iz GRP materiala. Prehod med poliestrom in AB vencem izveden preko profilne gume.</t>
    </r>
  </si>
  <si>
    <r>
      <t>kanal M1, jašek RJ1: premer: DN 1000; iztok: DN 400; vtok: 1 x DN 400; H</t>
    </r>
    <r>
      <rPr>
        <vertAlign val="subscript"/>
        <sz val="9"/>
        <rFont val="Arial Narrow"/>
        <family val="2"/>
        <charset val="238"/>
      </rPr>
      <t>izkop</t>
    </r>
    <r>
      <rPr>
        <sz val="9"/>
        <rFont val="Arial Narrow"/>
        <family val="2"/>
        <charset val="238"/>
      </rPr>
      <t>: 2.12 m</t>
    </r>
  </si>
  <si>
    <r>
      <t>kanal M1, jašek RJ2: premer: DN 800; iztok: DN 400; vtok: 1 x DN 400; H</t>
    </r>
    <r>
      <rPr>
        <vertAlign val="subscript"/>
        <sz val="9"/>
        <rFont val="Arial Narrow"/>
        <family val="2"/>
        <charset val="238"/>
      </rPr>
      <t>izkop</t>
    </r>
    <r>
      <rPr>
        <sz val="9"/>
        <rFont val="Arial Narrow"/>
        <family val="2"/>
        <charset val="238"/>
      </rPr>
      <t>: 1.97 m</t>
    </r>
  </si>
  <si>
    <r>
      <t>kanal M1, jašek RJ3: premer: DN 800; iztok: DN 400; vtok: 1 x DN 300; H</t>
    </r>
    <r>
      <rPr>
        <vertAlign val="subscript"/>
        <sz val="9"/>
        <rFont val="Arial Narrow"/>
        <family val="2"/>
        <charset val="238"/>
      </rPr>
      <t>izkop</t>
    </r>
    <r>
      <rPr>
        <sz val="9"/>
        <rFont val="Arial Narrow"/>
        <family val="2"/>
        <charset val="238"/>
      </rPr>
      <t>: 1.94 m</t>
    </r>
  </si>
  <si>
    <r>
      <t>kanal M1, jašek RJ4: premer: DN 800; iztok: DN 300; vtok: 1 x PVC/PP d 200; H</t>
    </r>
    <r>
      <rPr>
        <vertAlign val="subscript"/>
        <sz val="9"/>
        <rFont val="Arial Narrow"/>
        <family val="2"/>
        <charset val="238"/>
      </rPr>
      <t>izkop</t>
    </r>
    <r>
      <rPr>
        <sz val="9"/>
        <rFont val="Arial Narrow"/>
        <family val="2"/>
        <charset val="238"/>
      </rPr>
      <t>: 1.65 m</t>
    </r>
  </si>
  <si>
    <r>
      <t>kanal F1, jašek RJ4: premer: DN 1000; iztok: DN 200; vtok: 2 x PVC/PP d 160; H</t>
    </r>
    <r>
      <rPr>
        <vertAlign val="subscript"/>
        <sz val="9"/>
        <rFont val="Arial Narrow"/>
        <family val="2"/>
        <charset val="238"/>
      </rPr>
      <t>izkop</t>
    </r>
    <r>
      <rPr>
        <sz val="9"/>
        <rFont val="Arial Narrow"/>
        <family val="2"/>
        <charset val="238"/>
      </rPr>
      <t>: 2.11 m</t>
    </r>
  </si>
  <si>
    <t>Dobava in vgradnja montažnega polipropilenskega revizijskega jaška (hišni priključki globine večje od 2.0m) ø1000 mm, kompletno z AB vencem in muldo ter nastavki za PVC/PP cevi. Prehod med jaškom in AB vencem izveden preko profilne gume.</t>
  </si>
  <si>
    <t>Povezava predvidene cevi kanala M-1 GRP DN 400 mm na obstoječi jašek. Stike se izvede vodotesno, z elastičnim tesnilom.</t>
  </si>
  <si>
    <t>Povezava predvidene cevi kanala F-1 GRP DN 250 mm na obstoječi črpalni jašek. Stike se izvede vodotesno, z elastičnim tesnilom.</t>
  </si>
  <si>
    <t>Prestavitev jaška T-2.</t>
  </si>
  <si>
    <t>DN 250</t>
  </si>
  <si>
    <t>DN 300</t>
  </si>
  <si>
    <t>DN 400</t>
  </si>
  <si>
    <r>
      <t>Dobava in polaganje polipropilenske kanalizacijske cevi (standard EN 1852 oz. ONR 20512) tip ≥SN 8kN/m</t>
    </r>
    <r>
      <rPr>
        <vertAlign val="superscript"/>
        <sz val="9"/>
        <rFont val="Arial Narrow"/>
        <family val="2"/>
        <charset val="238"/>
      </rPr>
      <t>2</t>
    </r>
    <r>
      <rPr>
        <sz val="9"/>
        <rFont val="Arial Narrow"/>
        <family val="2"/>
        <charset val="238"/>
      </rPr>
      <t xml:space="preserve"> (kot npr. Rehau Awadukt HPP oz. Pipelife Master) za hišne priključke in peskolove, kompletno z gumi tesnili in priključitvijo na jašek hišnega priključka ali peskolova.</t>
    </r>
  </si>
  <si>
    <r>
      <t>Dobava in polaganje polipropilenskih fazonskih kosov (standard EN 1852 oz. ONR 20512) tip ≥SN 8kN/m</t>
    </r>
    <r>
      <rPr>
        <vertAlign val="superscript"/>
        <sz val="9"/>
        <rFont val="Arial Narrow"/>
        <family val="2"/>
        <charset val="238"/>
      </rPr>
      <t>2</t>
    </r>
    <r>
      <rPr>
        <sz val="9"/>
        <rFont val="Arial Narrow"/>
        <family val="2"/>
        <charset val="238"/>
      </rPr>
      <t xml:space="preserve"> (kot npr. Rehau Awadukt HPP oz. Pipelife Master), vključno s spojnimi elementi ter priključitvijo na cevi (priključki točkovnih požiralnikov, linijskih rešetk).</t>
    </r>
  </si>
  <si>
    <t>lok d 200, α = 45.00º</t>
  </si>
  <si>
    <r>
      <t xml:space="preserve">lok DN 250, </t>
    </r>
    <r>
      <rPr>
        <sz val="9"/>
        <rFont val="Symbol"/>
        <family val="1"/>
        <charset val="2"/>
      </rPr>
      <t>a</t>
    </r>
    <r>
      <rPr>
        <sz val="9"/>
        <rFont val="Arial Narrow"/>
        <family val="2"/>
        <charset val="238"/>
      </rPr>
      <t>=2.42° (2 segmenti)</t>
    </r>
  </si>
  <si>
    <r>
      <t xml:space="preserve">lok DN 400, </t>
    </r>
    <r>
      <rPr>
        <sz val="9"/>
        <rFont val="Symbol"/>
        <family val="1"/>
        <charset val="2"/>
      </rPr>
      <t>a</t>
    </r>
    <r>
      <rPr>
        <sz val="9"/>
        <rFont val="Arial Narrow"/>
        <family val="2"/>
        <charset val="238"/>
      </rPr>
      <t>=20.97° (2 segmenti)</t>
    </r>
  </si>
  <si>
    <r>
      <t xml:space="preserve">lok DN 400, </t>
    </r>
    <r>
      <rPr>
        <sz val="9"/>
        <rFont val="Symbol"/>
        <family val="1"/>
        <charset val="2"/>
      </rPr>
      <t>a</t>
    </r>
    <r>
      <rPr>
        <sz val="9"/>
        <rFont val="Arial Narrow"/>
        <family val="2"/>
        <charset val="238"/>
      </rPr>
      <t>=0.96° (2 segmenti)</t>
    </r>
  </si>
  <si>
    <r>
      <t xml:space="preserve">lok DN 400, </t>
    </r>
    <r>
      <rPr>
        <sz val="9"/>
        <rFont val="Symbol"/>
        <family val="1"/>
        <charset val="2"/>
      </rPr>
      <t>a</t>
    </r>
    <r>
      <rPr>
        <sz val="9"/>
        <rFont val="Arial Narrow"/>
        <family val="2"/>
        <charset val="238"/>
      </rPr>
      <t>=30.00° (2 segmenti)</t>
    </r>
  </si>
  <si>
    <t>Dobava in vgrajevanje cevi PE100 RC+ PN 16 SDR 11 (S5) za pitno vodo, položene na peščeno posteljico debeline 15cm, komplet z varjenjem (EN 12201, EN 12666, SIST ISO 8772, ISO TR 9080 in ISO 12162).</t>
  </si>
  <si>
    <t>d 63mm</t>
  </si>
  <si>
    <t>FF, DN50, L=200 mm</t>
  </si>
  <si>
    <t>FF, DN50, L=300 mm</t>
  </si>
  <si>
    <t>FF, DN50, L=750 mm</t>
  </si>
  <si>
    <t>N DN50</t>
  </si>
  <si>
    <t>T DN100/50</t>
  </si>
  <si>
    <r>
      <t>Q 90</t>
    </r>
    <r>
      <rPr>
        <vertAlign val="superscript"/>
        <sz val="9"/>
        <rFont val="Arial Narrow"/>
        <family val="2"/>
        <charset val="238"/>
      </rPr>
      <t>o</t>
    </r>
    <r>
      <rPr>
        <sz val="9"/>
        <rFont val="Arial Narrow"/>
        <family val="2"/>
        <charset val="238"/>
      </rPr>
      <t xml:space="preserve"> DN50</t>
    </r>
  </si>
  <si>
    <t>DN50/PN16 (F4)</t>
  </si>
  <si>
    <t>DN50</t>
  </si>
  <si>
    <t>Dobava in montaža elektrovarilnega materiala za PE 100 cevi PN10, komplet z varjenjem in vsem potrebnim spojnim materialom (npr. kot +GF+ ELGEF ali enakovredno).</t>
  </si>
  <si>
    <r>
      <t xml:space="preserve">Končnik </t>
    </r>
    <r>
      <rPr>
        <sz val="9"/>
        <rFont val="Symbol"/>
        <family val="1"/>
        <charset val="2"/>
      </rPr>
      <t>f</t>
    </r>
    <r>
      <rPr>
        <sz val="9"/>
        <rFont val="Arial Narrow"/>
        <family val="2"/>
        <charset val="238"/>
      </rPr>
      <t>63/50</t>
    </r>
  </si>
  <si>
    <r>
      <t xml:space="preserve">Obojka (el.var.) </t>
    </r>
    <r>
      <rPr>
        <sz val="9"/>
        <rFont val="Symbol"/>
        <family val="1"/>
        <charset val="2"/>
      </rPr>
      <t>f</t>
    </r>
    <r>
      <rPr>
        <sz val="9"/>
        <rFont val="Arial Narrow"/>
        <family val="2"/>
        <charset val="238"/>
      </rPr>
      <t>63</t>
    </r>
  </si>
  <si>
    <r>
      <t xml:space="preserve">Prirobnica </t>
    </r>
    <r>
      <rPr>
        <sz val="9"/>
        <rFont val="Symbol"/>
        <family val="1"/>
        <charset val="2"/>
      </rPr>
      <t>f</t>
    </r>
    <r>
      <rPr>
        <sz val="9"/>
        <rFont val="Arial Narrow"/>
        <family val="2"/>
        <charset val="238"/>
      </rPr>
      <t>63/50</t>
    </r>
  </si>
  <si>
    <r>
      <t xml:space="preserve">Lok, </t>
    </r>
    <r>
      <rPr>
        <sz val="9"/>
        <rFont val="Symbol"/>
        <family val="1"/>
        <charset val="2"/>
      </rPr>
      <t>f</t>
    </r>
    <r>
      <rPr>
        <sz val="9"/>
        <rFont val="Arial Narrow"/>
        <family val="2"/>
        <charset val="238"/>
      </rPr>
      <t>63, 45</t>
    </r>
    <r>
      <rPr>
        <vertAlign val="superscript"/>
        <sz val="9"/>
        <rFont val="Arial Narrow"/>
        <family val="2"/>
      </rPr>
      <t>o</t>
    </r>
    <r>
      <rPr>
        <sz val="9"/>
        <rFont val="Arial Narrow"/>
        <family val="2"/>
        <charset val="238"/>
      </rPr>
      <t xml:space="preserve"> (z el. var. nastavki)</t>
    </r>
  </si>
  <si>
    <r>
      <t xml:space="preserve">Lok </t>
    </r>
    <r>
      <rPr>
        <sz val="9"/>
        <rFont val="Symbol"/>
        <family val="1"/>
        <charset val="2"/>
      </rPr>
      <t>f</t>
    </r>
    <r>
      <rPr>
        <sz val="9"/>
        <rFont val="Arial Narrow"/>
        <family val="2"/>
        <charset val="238"/>
      </rPr>
      <t>63, 90</t>
    </r>
    <r>
      <rPr>
        <vertAlign val="superscript"/>
        <sz val="9"/>
        <rFont val="Arial Narrow"/>
        <family val="2"/>
      </rPr>
      <t>o</t>
    </r>
  </si>
  <si>
    <r>
      <t xml:space="preserve">Odcep </t>
    </r>
    <r>
      <rPr>
        <sz val="9"/>
        <rFont val="Symbol"/>
        <family val="1"/>
        <charset val="2"/>
      </rPr>
      <t>f</t>
    </r>
    <r>
      <rPr>
        <sz val="9"/>
        <rFont val="Arial Narrow"/>
        <family val="2"/>
        <charset val="238"/>
      </rPr>
      <t>63/63</t>
    </r>
  </si>
  <si>
    <t>Strojni izkop kanalskega jarka in gradbene jame za kanalizacijske revizijske jaške, globine 0-2.0 m, pod kotom do 90 stopinj, v terenu II.-III. kat., z odrivom na rob (uporabi se za zasip kanalskega jarka).</t>
  </si>
  <si>
    <t>Strojni izkop kanalskega jarka in gradbene jame za kanalizacijske revizijske jaške, globine 0-2.0 m, pod kotom do 90 stopinj, v terenu II.-III. kat., z nakladanjem na kamion in odvozom trajno komunalno deponijo, oddaljeno do 10km, komplet z ravnanjen materiala v deponiji ter plačilom takse.</t>
  </si>
  <si>
    <t>Strojni izkop kanalskega jarka in gradbene jame za kanalizacijske revizijske jaške, globine 2.0-4.0 m, pod kotom 90 stopinj med varovalnim opažem, v terenu III.-IV. kat. z nakladanjem na kamion in odvozom trajno komunalno deponijo, oddaljeno do 10km, komplet z ravnanjen materiala v deponiji ter plačilom takse.</t>
  </si>
  <si>
    <t>Zavarovanje kanalskega rova z razpiranjem globine do 4.00 in širine do 2.50 m.</t>
  </si>
  <si>
    <t>Dobava in vgradnja peska 4/8 mm za posteljico in obsip vodovodnih cevi do višine 30 cm (PE) nad temenom cevi, s planiranjem in strojnim utrjevanjem do 95 % po standardnem Prokterjevem postopku. Natančnost izdelave posteljice je ±1 cm.</t>
  </si>
  <si>
    <t>Izdelava nevezane nosilne plasti enakomerno zrnatega drobljenca D32, v debelini do 35 cm (cesta).</t>
  </si>
  <si>
    <t>Izdelava obrabne in zaporne plasti bitumenskega betona AC 8 surf B 70/100 A3 v debelini 3.5 cm (cesta).</t>
  </si>
  <si>
    <t>Izdelava zgornje nosilne plasti iz bituminiziranega drobljenca  AC 22 base B50/70 A3v debelini 6 cm (cesta).</t>
  </si>
  <si>
    <t>1.8</t>
  </si>
  <si>
    <t>1.14</t>
  </si>
  <si>
    <t>5.7</t>
  </si>
  <si>
    <t>5.8</t>
  </si>
  <si>
    <t>5.9</t>
  </si>
  <si>
    <t>Dodaten strojni izkop zgornjega ustroja v deb. do 35cm, materiala III.-IV. Ktg z nakladanjem na prevozno sredstvo, odvozom na trajno komunalno deponijo oddaljeno do 10km, komplet z ravnanjen materiala v deponiji ter plačilom takse.</t>
  </si>
  <si>
    <t>DN 250/160</t>
  </si>
  <si>
    <t>DN 300/200</t>
  </si>
  <si>
    <t>DN 400/200</t>
  </si>
  <si>
    <t>4.13</t>
  </si>
  <si>
    <t>Strojni izkop kanalskega jarka, globine 0-2.0 m, pod kotom do 60 stopinj, v terenu II.-III. kat., z odrivom na rob (uporabi se za zasip kanalskega jarka).</t>
  </si>
  <si>
    <t>Strojni izkop kanalskega jarka , globine 0-2.0 m, pod kotom do 60 stopinj, v terenu II.-III. kat., z nakladanjem na kamion in odvozom trajno komunalno deponijo, oddaljeno do 10km, komplet z ravnanjen materiala v deponiji ter plačilom takse.</t>
  </si>
  <si>
    <t>Komunalno opremljanje parcel s številkami 2622, 2624/4, 2624/5, 2624/6 in 2624/7 (vse k.o. Vrtojba) z javnim vodovodom in kanalizacijo</t>
  </si>
  <si>
    <t>Dobava in montaža GRP sedlastega kosa PN1 z odcepom 45º za priklop cevi hišnih priključkov in peskolovov na GRP cevi (istočasno z gradnjo javne kanalizacije), vključno s spojnimi in tesnilnimi elementi ter priključitvijo na GRP cevi.</t>
  </si>
  <si>
    <t>višina: 2.50 m</t>
  </si>
  <si>
    <t>Rušenje betonskih robnkov 15x25cm z nakladanjem ruševin na prevozno sredstvo, odvozon ruševin na krajevno deponijooddaljeno do 10km, vklučno z stroški ravnanja z odpadki na deponiji.</t>
    <phoneticPr fontId="1" type="noConversion"/>
  </si>
  <si>
    <t>m'</t>
    <phoneticPr fontId="1" type="noConversion"/>
  </si>
  <si>
    <t>1.15</t>
  </si>
  <si>
    <t>Dobava in vgraditev predfabriciranih dvignjenih robnikov iz cementnega betona s prerezom 15/25 cm, komplet z naprava betonskega temelja in fugiranjem.</t>
  </si>
  <si>
    <r>
      <t>m</t>
    </r>
    <r>
      <rPr>
        <vertAlign val="superscript"/>
        <sz val="9"/>
        <rFont val="Arial Narrow"/>
        <family val="2"/>
        <charset val="238"/>
      </rPr>
      <t>1</t>
    </r>
  </si>
  <si>
    <t>5.10</t>
  </si>
  <si>
    <r>
      <t xml:space="preserve">Priprava površine, planiranje </t>
    </r>
    <r>
      <rPr>
        <sz val="9"/>
        <rFont val="Calibri"/>
        <family val="2"/>
      </rPr>
      <t>±</t>
    </r>
    <r>
      <rPr>
        <sz val="9"/>
        <rFont val="Arial Narrow"/>
        <family val="2"/>
        <charset val="238"/>
      </rPr>
      <t>2cm in valjanje pred asfaltacijo.</t>
    </r>
  </si>
  <si>
    <r>
      <t>Izdelava betonskih sidrnih blokov odcepov vodovodnih cevi in sidranje z C25/30; 0.83mx0.30m - 0.23m</t>
    </r>
    <r>
      <rPr>
        <vertAlign val="superscript"/>
        <sz val="9"/>
        <rFont val="Arial Narrow"/>
        <family val="2"/>
        <charset val="238"/>
      </rPr>
      <t>3</t>
    </r>
    <r>
      <rPr>
        <sz val="9"/>
        <rFont val="Arial Narrow"/>
        <family val="2"/>
        <charset val="238"/>
      </rPr>
      <t>/kom. Vse komplet.</t>
    </r>
  </si>
  <si>
    <r>
      <t>Izdelava betonskih sidrnih blokov N kosov DN50 in sidranje z C25/30; 0.56mx0.28m - 0.10m</t>
    </r>
    <r>
      <rPr>
        <vertAlign val="superscript"/>
        <sz val="9"/>
        <rFont val="Arial Narrow"/>
        <family val="2"/>
        <charset val="238"/>
      </rPr>
      <t>3</t>
    </r>
    <r>
      <rPr>
        <sz val="9"/>
        <rFont val="Arial Narrow"/>
        <family val="2"/>
        <charset val="238"/>
      </rPr>
      <t>/kom. Vse komplet.</t>
    </r>
  </si>
  <si>
    <t>Izvedba vodovodnih priključkov: dobava in montaža navrtnega zasuna za PEHD cevi ali cevi iz nodularne litine, komplet z vrtljivim kolenom in vulkaniziranim stremenom, vgradno garnituro in teleskopsko cestno kapo, pocinkanimi fitingi iz bele temprane litine visoke kvalitete z vroče cinkano prevleko in krogličnega ventila iz niklane prešane medenine s poizoliranjem spojev.</t>
  </si>
  <si>
    <t>3.10</t>
  </si>
  <si>
    <t>Dobava in montaža prefabriciranih polietilenskih peskolovov ø500 mm, kompletno z AB vencem. Po potrebi, v kolikor je potrebna zamenjava obstoječih peskolovov.</t>
  </si>
  <si>
    <t>Dobava in montaža kanalizacijskih pokrovov s tesnenjem za cestne peskolove ø500 mm, nosilnosti 250 kN (EN 124). Po potrebi, v kolikor je potrebna zamenjava obstoječih peskolovov.</t>
  </si>
  <si>
    <t>Pregled višinskih kot in lokacije obstoječih/novih hišnih priključkov skupaj z lastniki parcel, komplet z določitvijo trase novih priključkov na glavno linijo.</t>
  </si>
  <si>
    <t>Fazonski kosi</t>
  </si>
  <si>
    <t>Izpiranje, dezinfekcija in sanitarni preizkus vodovodnih priključkov, vključno z nevtralizacijo vode.</t>
  </si>
  <si>
    <t>odcep d 63/d 32</t>
  </si>
  <si>
    <t>V popisu kanalizacije so upoštevane vse količine pripravljalnih, gradbenih, zemeljskih in zaključnih del, saj se bodo komunalni vodi polagali v skupni izkop. V preostalih popisih so v popisih vključena le gradbena, monterska in ostala dela. Izjemo predstavljajo vodovodni priključki, kjer so vsa dela zajeta v ločenih postavkah.</t>
  </si>
  <si>
    <t>MONTERSKA DELA - kanalizacija</t>
    <phoneticPr fontId="3" type="noConversion"/>
  </si>
  <si>
    <t>GRADBENA IN OBRTNIŠKA DELA - kanalizacija</t>
  </si>
  <si>
    <t>MONTERSKA DELA - kanalizacija</t>
  </si>
  <si>
    <t>JN:</t>
  </si>
  <si>
    <t>Komunalna oprema Cesta na Čuklje</t>
  </si>
  <si>
    <t>Ponudnik:</t>
  </si>
  <si>
    <t>(v primeru skupne ponudbe navedite vse ponudnike!)</t>
  </si>
  <si>
    <t>Ponudba št.: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</si>
</sst>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quot;_-;\-* #,##0.00\ &quot;€&quot;_-;_-* &quot;-&quot;??\ &quot;€&quot;_-;_-@_-"/>
    <numFmt numFmtId="165" formatCode="#,##0.00000_ ;\-#,##0.00000\ "/>
    <numFmt numFmtId="166" formatCode="_-* #,##0.00&quot; €&quot;_-;\-* #,##0.00&quot; €&quot;_-;_-* \-??&quot; €&quot;_-;_-@_-"/>
    <numFmt numFmtId="167" formatCode="#,##0.00\ &quot;€&quot;"/>
  </numFmts>
  <fonts count="58">
    <font>
      <sz val="10"/>
      <name val="Arial"/>
    </font>
    <font>
      <sz val="8"/>
      <name val="Arial"/>
      <family val="2"/>
    </font>
    <font>
      <sz val="8"/>
      <name val="Arial"/>
      <family val="2"/>
    </font>
    <font>
      <sz val="8"/>
      <name val="Arial Narrow"/>
      <family val="2"/>
      <charset val="238"/>
    </font>
    <font>
      <b/>
      <sz val="10"/>
      <name val="Arial Narrow"/>
      <family val="2"/>
      <charset val="238"/>
    </font>
    <font>
      <sz val="10"/>
      <name val="Arial Narrow"/>
      <family val="2"/>
      <charset val="238"/>
    </font>
    <font>
      <b/>
      <sz val="11"/>
      <name val="Arial Narrow"/>
      <family val="2"/>
      <charset val="238"/>
    </font>
    <font>
      <sz val="11"/>
      <name val="Arial Narrow"/>
      <family val="2"/>
      <charset val="238"/>
    </font>
    <font>
      <u/>
      <sz val="10"/>
      <color theme="10"/>
      <name val="Arial"/>
      <family val="2"/>
      <charset val="238"/>
    </font>
    <font>
      <u/>
      <sz val="10"/>
      <color theme="11"/>
      <name val="Arial"/>
      <family val="2"/>
      <charset val="238"/>
    </font>
    <font>
      <sz val="10"/>
      <name val="Arial"/>
      <family val="2"/>
      <charset val="23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name val="Arial"/>
      <family val="2"/>
      <charset val="238"/>
    </font>
    <font>
      <b/>
      <sz val="11"/>
      <color rgb="FFFF0000"/>
      <name val="Arial Narrow"/>
      <family val="2"/>
      <charset val="238"/>
    </font>
    <font>
      <sz val="11"/>
      <color rgb="FFFF0000"/>
      <name val="Arial Narrow"/>
      <family val="2"/>
      <charset val="238"/>
    </font>
    <font>
      <b/>
      <sz val="10"/>
      <color rgb="FFFF0000"/>
      <name val="Arial Narrow"/>
      <family val="2"/>
      <charset val="238"/>
    </font>
    <font>
      <sz val="10"/>
      <color rgb="FFFF0000"/>
      <name val="Arial Narrow"/>
      <family val="2"/>
      <charset val="238"/>
    </font>
    <font>
      <b/>
      <sz val="10"/>
      <color rgb="FFFF0000"/>
      <name val="Arial"/>
      <family val="2"/>
      <charset val="238"/>
    </font>
    <font>
      <sz val="10"/>
      <color rgb="FFFF0000"/>
      <name val="Arial"/>
      <family val="2"/>
      <charset val="238"/>
    </font>
    <font>
      <b/>
      <sz val="11"/>
      <color rgb="FF0070C0"/>
      <name val="Arial Narrow"/>
      <family val="2"/>
      <charset val="238"/>
    </font>
    <font>
      <b/>
      <sz val="10"/>
      <color rgb="FF0070C0"/>
      <name val="Arial Narrow"/>
      <family val="2"/>
      <charset val="238"/>
    </font>
    <font>
      <sz val="10"/>
      <color rgb="FF0070C0"/>
      <name val="Arial Narrow"/>
      <family val="2"/>
      <charset val="238"/>
    </font>
    <font>
      <b/>
      <sz val="10"/>
      <color rgb="FF0070C0"/>
      <name val="Arial"/>
      <family val="2"/>
      <charset val="238"/>
    </font>
    <font>
      <sz val="10"/>
      <color rgb="FF0070C0"/>
      <name val="Arial"/>
      <family val="2"/>
      <charset val="238"/>
    </font>
    <font>
      <b/>
      <sz val="9"/>
      <name val="Arial Narrow"/>
      <family val="2"/>
      <charset val="238"/>
    </font>
    <font>
      <b/>
      <sz val="9"/>
      <color rgb="FFFF0000"/>
      <name val="Arial Narrow"/>
      <family val="2"/>
      <charset val="238"/>
    </font>
    <font>
      <b/>
      <sz val="9"/>
      <color rgb="FF0070C0"/>
      <name val="Arial Narrow"/>
      <family val="2"/>
      <charset val="238"/>
    </font>
    <font>
      <sz val="9"/>
      <name val="Arial Narrow"/>
      <family val="2"/>
      <charset val="238"/>
    </font>
    <font>
      <sz val="9"/>
      <color rgb="FFFF0000"/>
      <name val="Arial Narrow"/>
      <family val="2"/>
      <charset val="238"/>
    </font>
    <font>
      <sz val="9"/>
      <name val="Arial"/>
      <family val="2"/>
      <charset val="238"/>
    </font>
    <font>
      <sz val="9"/>
      <color rgb="FF0070C0"/>
      <name val="Arial Narrow"/>
      <family val="2"/>
      <charset val="238"/>
    </font>
    <font>
      <vertAlign val="superscript"/>
      <sz val="9"/>
      <name val="Arial Narrow"/>
      <family val="2"/>
      <charset val="238"/>
    </font>
    <font>
      <b/>
      <sz val="9"/>
      <name val="Arial"/>
      <family val="2"/>
      <charset val="238"/>
    </font>
    <font>
      <sz val="9"/>
      <name val="Calibri"/>
      <family val="2"/>
    </font>
    <font>
      <vertAlign val="superscript"/>
      <sz val="9"/>
      <name val="Arial Narrow"/>
      <family val="2"/>
    </font>
    <font>
      <b/>
      <sz val="10"/>
      <name val="Arial"/>
      <family val="2"/>
    </font>
    <font>
      <b/>
      <sz val="10"/>
      <name val="Arial Narrow"/>
      <family val="2"/>
    </font>
    <font>
      <sz val="9"/>
      <name val="Symbol"/>
      <family val="1"/>
      <charset val="2"/>
    </font>
    <font>
      <sz val="9"/>
      <name val="Arial Narrow"/>
      <family val="2"/>
    </font>
    <font>
      <sz val="10"/>
      <name val="Arial"/>
      <family val="2"/>
    </font>
    <font>
      <vertAlign val="subscript"/>
      <sz val="9"/>
      <name val="Arial Narrow"/>
      <family val="2"/>
      <charset val="238"/>
    </font>
    <font>
      <sz val="9"/>
      <name val="Arial Narrow"/>
      <family val="1"/>
      <charset val="2"/>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FF0000"/>
        <bgColor indexed="64"/>
      </patternFill>
    </fill>
  </fills>
  <borders count="21">
    <border>
      <left/>
      <right/>
      <top/>
      <bottom/>
      <diagonal/>
    </border>
    <border>
      <left/>
      <right/>
      <top/>
      <bottom style="hair">
        <color indexed="8"/>
      </bottom>
      <diagonal/>
    </border>
    <border>
      <left/>
      <right/>
      <top/>
      <bottom style="double">
        <color auto="1"/>
      </bottom>
      <diagonal/>
    </border>
    <border>
      <left/>
      <right/>
      <top style="double">
        <color indexed="8"/>
      </top>
      <bottom style="hair">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double">
        <color indexed="8"/>
      </bottom>
      <diagonal/>
    </border>
    <border>
      <left/>
      <right/>
      <top/>
      <bottom style="hair">
        <color auto="1"/>
      </bottom>
      <diagonal/>
    </border>
    <border>
      <left/>
      <right/>
      <top style="hair">
        <color indexed="8"/>
      </top>
      <bottom/>
      <diagonal/>
    </border>
    <border>
      <left/>
      <right/>
      <top style="double">
        <color indexed="8"/>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286">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4" applyNumberFormat="0" applyAlignment="0" applyProtection="0"/>
    <xf numFmtId="0" fontId="15" fillId="21" borderId="5"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0" fontId="21" fillId="7" borderId="4" applyNumberFormat="0" applyAlignment="0" applyProtection="0"/>
    <xf numFmtId="0" fontId="22" fillId="0" borderId="9" applyNumberFormat="0" applyFill="0" applyAlignment="0" applyProtection="0"/>
    <xf numFmtId="0" fontId="23" fillId="22" borderId="0" applyNumberFormat="0" applyBorder="0" applyAlignment="0" applyProtection="0"/>
    <xf numFmtId="0" fontId="10" fillId="23" borderId="10" applyNumberFormat="0" applyAlignment="0" applyProtection="0"/>
    <xf numFmtId="0" fontId="24" fillId="20" borderId="11" applyNumberFormat="0" applyAlignment="0" applyProtection="0"/>
    <xf numFmtId="0" fontId="25" fillId="0" borderId="0" applyNumberFormat="0" applyFill="0" applyBorder="0" applyAlignment="0" applyProtection="0"/>
    <xf numFmtId="0" fontId="26" fillId="0" borderId="12" applyNumberFormat="0" applyFill="0" applyAlignment="0" applyProtection="0"/>
    <xf numFmtId="0" fontId="27"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55" fillId="0" borderId="0"/>
  </cellStyleXfs>
  <cellXfs count="177">
    <xf numFmtId="0" fontId="0" fillId="0" borderId="0" xfId="0"/>
    <xf numFmtId="0" fontId="6" fillId="0" borderId="0" xfId="0" applyFont="1"/>
    <xf numFmtId="0" fontId="29" fillId="0" borderId="0" xfId="0" applyFont="1"/>
    <xf numFmtId="0" fontId="35" fillId="0" borderId="0" xfId="0" applyFont="1"/>
    <xf numFmtId="0" fontId="6" fillId="0" borderId="0" xfId="0" applyFont="1" applyAlignment="1">
      <alignment horizontal="right"/>
    </xf>
    <xf numFmtId="4" fontId="6" fillId="0" borderId="0" xfId="0" applyNumberFormat="1" applyFont="1"/>
    <xf numFmtId="2" fontId="6" fillId="0" borderId="0" xfId="0" applyNumberFormat="1" applyFont="1" applyAlignment="1">
      <alignment horizontal="right"/>
    </xf>
    <xf numFmtId="4" fontId="6" fillId="0" borderId="0" xfId="0" applyNumberFormat="1" applyFont="1" applyAlignment="1">
      <alignment horizontal="right"/>
    </xf>
    <xf numFmtId="0" fontId="6" fillId="0" borderId="0" xfId="0" applyFont="1" applyAlignment="1">
      <alignment horizontal="left" vertical="center"/>
    </xf>
    <xf numFmtId="0" fontId="6" fillId="0" borderId="0" xfId="0" applyFont="1" applyAlignment="1">
      <alignment horizontal="right" vertical="center"/>
    </xf>
    <xf numFmtId="4" fontId="6" fillId="0" borderId="0" xfId="0" applyNumberFormat="1" applyFont="1" applyAlignment="1">
      <alignment vertical="center"/>
    </xf>
    <xf numFmtId="0" fontId="6" fillId="0" borderId="0" xfId="0" applyFont="1" applyAlignment="1">
      <alignment vertical="center"/>
    </xf>
    <xf numFmtId="4" fontId="6" fillId="0" borderId="0" xfId="0" applyNumberFormat="1" applyFont="1" applyAlignment="1">
      <alignment horizontal="right" vertical="center"/>
    </xf>
    <xf numFmtId="0" fontId="0" fillId="0" borderId="0" xfId="0" applyAlignment="1">
      <alignment horizontal="left" vertical="center"/>
    </xf>
    <xf numFmtId="167" fontId="6" fillId="0" borderId="0" xfId="0" applyNumberFormat="1" applyFont="1" applyAlignment="1">
      <alignment vertical="center"/>
    </xf>
    <xf numFmtId="167" fontId="29" fillId="0" borderId="0" xfId="0" applyNumberFormat="1" applyFont="1"/>
    <xf numFmtId="0" fontId="6" fillId="0" borderId="16" xfId="0" applyFont="1" applyBorder="1"/>
    <xf numFmtId="167" fontId="6" fillId="0" borderId="16" xfId="0" applyNumberFormat="1" applyFont="1" applyBorder="1"/>
    <xf numFmtId="4" fontId="29" fillId="0" borderId="0" xfId="0" applyNumberFormat="1" applyFont="1"/>
    <xf numFmtId="4" fontId="35" fillId="0" borderId="0" xfId="0" applyNumberFormat="1" applyFont="1"/>
    <xf numFmtId="164" fontId="6" fillId="0" borderId="0" xfId="0" applyNumberFormat="1" applyFont="1"/>
    <xf numFmtId="4" fontId="6" fillId="0" borderId="1" xfId="0" applyNumberFormat="1" applyFont="1" applyBorder="1" applyAlignment="1">
      <alignment horizontal="right" vertical="center"/>
    </xf>
    <xf numFmtId="4" fontId="6" fillId="0" borderId="1" xfId="0" applyNumberFormat="1" applyFont="1" applyBorder="1" applyAlignment="1">
      <alignment vertical="center"/>
    </xf>
    <xf numFmtId="4" fontId="6" fillId="0" borderId="1" xfId="0" applyNumberFormat="1" applyFont="1" applyBorder="1" applyAlignment="1">
      <alignment horizontal="right"/>
    </xf>
    <xf numFmtId="167" fontId="6" fillId="0" borderId="1" xfId="0" applyNumberFormat="1" applyFont="1" applyBorder="1" applyAlignment="1">
      <alignment vertical="center"/>
    </xf>
    <xf numFmtId="0" fontId="7" fillId="0" borderId="0" xfId="0" applyFont="1"/>
    <xf numFmtId="4" fontId="30" fillId="0" borderId="0" xfId="0" applyNumberFormat="1" applyFont="1"/>
    <xf numFmtId="165" fontId="6" fillId="0" borderId="0" xfId="0" applyNumberFormat="1" applyFont="1"/>
    <xf numFmtId="0" fontId="4" fillId="0" borderId="0" xfId="0" applyFont="1"/>
    <xf numFmtId="0" fontId="31" fillId="0" borderId="0" xfId="0" applyFont="1"/>
    <xf numFmtId="0" fontId="36" fillId="0" borderId="0" xfId="0" applyFont="1"/>
    <xf numFmtId="49" fontId="5" fillId="0" borderId="0" xfId="0" applyNumberFormat="1" applyFont="1" applyAlignment="1">
      <alignment horizontal="right" vertical="center"/>
    </xf>
    <xf numFmtId="0" fontId="5" fillId="0" borderId="0" xfId="0" applyFont="1" applyAlignment="1">
      <alignment vertical="center"/>
    </xf>
    <xf numFmtId="2" fontId="5" fillId="0" borderId="0" xfId="0" applyNumberFormat="1" applyFont="1" applyAlignment="1">
      <alignment horizontal="right" vertical="center"/>
    </xf>
    <xf numFmtId="4" fontId="5" fillId="0" borderId="0" xfId="0" applyNumberFormat="1" applyFont="1" applyAlignment="1">
      <alignment horizontal="right" vertical="center"/>
    </xf>
    <xf numFmtId="167" fontId="5" fillId="0" borderId="1" xfId="0" applyNumberFormat="1" applyFont="1" applyBorder="1" applyAlignment="1">
      <alignment vertical="center"/>
    </xf>
    <xf numFmtId="0" fontId="5" fillId="0" borderId="0" xfId="0" applyFont="1"/>
    <xf numFmtId="4" fontId="32" fillId="0" borderId="0" xfId="0" applyNumberFormat="1" applyFont="1"/>
    <xf numFmtId="4" fontId="36" fillId="0" borderId="0" xfId="0" applyNumberFormat="1" applyFont="1"/>
    <xf numFmtId="4" fontId="5" fillId="0" borderId="3" xfId="0" applyNumberFormat="1" applyFont="1" applyBorder="1" applyAlignment="1">
      <alignment horizontal="right" vertical="center"/>
    </xf>
    <xf numFmtId="4" fontId="5" fillId="0" borderId="3" xfId="0" applyNumberFormat="1" applyFont="1" applyBorder="1" applyAlignment="1">
      <alignment vertical="center"/>
    </xf>
    <xf numFmtId="167" fontId="52" fillId="0" borderId="3" xfId="0" applyNumberFormat="1" applyFont="1" applyBorder="1" applyAlignment="1">
      <alignment vertical="center"/>
    </xf>
    <xf numFmtId="164" fontId="4" fillId="0" borderId="0" xfId="0" applyNumberFormat="1" applyFont="1"/>
    <xf numFmtId="0" fontId="4" fillId="0" borderId="0" xfId="0" applyFont="1" applyAlignment="1">
      <alignment horizontal="right"/>
    </xf>
    <xf numFmtId="4" fontId="4" fillId="0" borderId="0" xfId="0" applyNumberFormat="1" applyFont="1"/>
    <xf numFmtId="2" fontId="4" fillId="0" borderId="0" xfId="0" applyNumberFormat="1" applyFont="1" applyAlignment="1">
      <alignment horizontal="right"/>
    </xf>
    <xf numFmtId="4" fontId="4" fillId="0" borderId="0" xfId="0" applyNumberFormat="1" applyFont="1" applyAlignment="1">
      <alignment horizontal="right"/>
    </xf>
    <xf numFmtId="0" fontId="40" fillId="0" borderId="0" xfId="0" applyFont="1"/>
    <xf numFmtId="0" fontId="40" fillId="0" borderId="0" xfId="0" applyFont="1" applyAlignment="1">
      <alignment horizontal="right"/>
    </xf>
    <xf numFmtId="4" fontId="40" fillId="0" borderId="0" xfId="0" applyNumberFormat="1" applyFont="1"/>
    <xf numFmtId="2" fontId="40" fillId="0" borderId="0" xfId="0" applyNumberFormat="1" applyFont="1" applyAlignment="1">
      <alignment horizontal="right"/>
    </xf>
    <xf numFmtId="4" fontId="40" fillId="0" borderId="0" xfId="0" applyNumberFormat="1" applyFont="1" applyAlignment="1">
      <alignment horizontal="right"/>
    </xf>
    <xf numFmtId="0" fontId="41" fillId="0" borderId="0" xfId="0" applyFont="1"/>
    <xf numFmtId="0" fontId="42" fillId="0" borderId="0" xfId="0" applyFont="1"/>
    <xf numFmtId="0" fontId="43" fillId="0" borderId="0" xfId="0" applyFont="1"/>
    <xf numFmtId="49" fontId="40" fillId="0" borderId="0" xfId="0" applyNumberFormat="1" applyFont="1" applyAlignment="1">
      <alignment horizontal="right"/>
    </xf>
    <xf numFmtId="0" fontId="40" fillId="0" borderId="0" xfId="0" applyFont="1" applyAlignment="1">
      <alignment horizontal="justify" vertical="top" wrapText="1"/>
    </xf>
    <xf numFmtId="2" fontId="43" fillId="0" borderId="0" xfId="0" applyNumberFormat="1" applyFont="1" applyAlignment="1">
      <alignment horizontal="right"/>
    </xf>
    <xf numFmtId="0" fontId="43" fillId="0" borderId="0" xfId="0" applyFont="1" applyAlignment="1">
      <alignment horizontal="center"/>
    </xf>
    <xf numFmtId="4" fontId="43" fillId="0" borderId="0" xfId="0" applyNumberFormat="1" applyFont="1" applyAlignment="1">
      <alignment horizontal="right"/>
    </xf>
    <xf numFmtId="0" fontId="44" fillId="0" borderId="0" xfId="0" applyFont="1"/>
    <xf numFmtId="0" fontId="46" fillId="0" borderId="0" xfId="0" applyFont="1"/>
    <xf numFmtId="49" fontId="43" fillId="0" borderId="0" xfId="0" applyNumberFormat="1" applyFont="1" applyAlignment="1">
      <alignment horizontal="right"/>
    </xf>
    <xf numFmtId="0" fontId="43" fillId="0" borderId="0" xfId="0" applyFont="1" applyAlignment="1">
      <alignment horizontal="justify" vertical="top" wrapText="1"/>
    </xf>
    <xf numFmtId="2" fontId="43" fillId="0" borderId="0" xfId="0" applyNumberFormat="1" applyFont="1" applyAlignment="1">
      <alignment horizontal="center" vertical="center"/>
    </xf>
    <xf numFmtId="0" fontId="43" fillId="0" borderId="0" xfId="0" applyFont="1" applyAlignment="1">
      <alignment horizontal="center" vertical="center"/>
    </xf>
    <xf numFmtId="4" fontId="43" fillId="0" borderId="0" xfId="0" applyNumberFormat="1" applyFont="1" applyAlignment="1">
      <alignment horizontal="center" vertical="center"/>
    </xf>
    <xf numFmtId="2" fontId="43" fillId="0" borderId="0" xfId="0" applyNumberFormat="1" applyFont="1" applyAlignment="1">
      <alignment horizontal="right" vertical="top"/>
    </xf>
    <xf numFmtId="2" fontId="43" fillId="0" borderId="0" xfId="0" quotePrefix="1" applyNumberFormat="1" applyFont="1" applyAlignment="1">
      <alignment horizontal="right" vertical="top"/>
    </xf>
    <xf numFmtId="0" fontId="43" fillId="0" borderId="0" xfId="0" quotePrefix="1" applyFont="1" applyAlignment="1">
      <alignment horizontal="justify" vertical="top" wrapText="1"/>
    </xf>
    <xf numFmtId="4" fontId="43" fillId="0" borderId="1" xfId="0" applyNumberFormat="1" applyFont="1" applyBorder="1" applyAlignment="1">
      <alignment horizontal="right"/>
    </xf>
    <xf numFmtId="0" fontId="43" fillId="0" borderId="0" xfId="0" applyFont="1" applyAlignment="1">
      <alignment horizontal="right"/>
    </xf>
    <xf numFmtId="49" fontId="43" fillId="0" borderId="2" xfId="0" applyNumberFormat="1" applyFont="1" applyBorder="1" applyAlignment="1">
      <alignment horizontal="right"/>
    </xf>
    <xf numFmtId="0" fontId="43" fillId="0" borderId="2" xfId="0" applyFont="1" applyBorder="1" applyAlignment="1">
      <alignment horizontal="justify" vertical="top" wrapText="1"/>
    </xf>
    <xf numFmtId="2" fontId="43" fillId="0" borderId="2" xfId="0" applyNumberFormat="1" applyFont="1" applyBorder="1" applyAlignment="1">
      <alignment horizontal="right"/>
    </xf>
    <xf numFmtId="0" fontId="43" fillId="0" borderId="2" xfId="0" applyFont="1" applyBorder="1" applyAlignment="1">
      <alignment horizontal="center"/>
    </xf>
    <xf numFmtId="4" fontId="43" fillId="0" borderId="2" xfId="0" applyNumberFormat="1" applyFont="1" applyBorder="1" applyAlignment="1">
      <alignment horizontal="right"/>
    </xf>
    <xf numFmtId="0" fontId="40" fillId="0" borderId="0" xfId="0" applyFont="1" applyAlignment="1">
      <alignment horizontal="center"/>
    </xf>
    <xf numFmtId="4" fontId="40" fillId="0" borderId="1" xfId="0" applyNumberFormat="1" applyFont="1" applyBorder="1" applyAlignment="1">
      <alignment horizontal="right"/>
    </xf>
    <xf numFmtId="4" fontId="46" fillId="0" borderId="0" xfId="0" applyNumberFormat="1" applyFont="1"/>
    <xf numFmtId="2" fontId="43" fillId="24" borderId="0" xfId="0" applyNumberFormat="1" applyFont="1" applyFill="1" applyAlignment="1">
      <alignment horizontal="right"/>
    </xf>
    <xf numFmtId="2" fontId="43" fillId="0" borderId="0" xfId="0" applyNumberFormat="1" applyFont="1"/>
    <xf numFmtId="4" fontId="44" fillId="0" borderId="0" xfId="0" applyNumberFormat="1" applyFont="1"/>
    <xf numFmtId="1" fontId="43" fillId="0" borderId="0" xfId="0" applyNumberFormat="1" applyFont="1"/>
    <xf numFmtId="49" fontId="43" fillId="0" borderId="0" xfId="0" applyNumberFormat="1" applyFont="1" applyAlignment="1">
      <alignment horizontal="right" vertical="top"/>
    </xf>
    <xf numFmtId="0" fontId="4" fillId="0" borderId="0" xfId="355" applyFont="1" applyAlignment="1">
      <alignment horizontal="right"/>
    </xf>
    <xf numFmtId="0" fontId="28" fillId="0" borderId="0" xfId="355" applyFont="1"/>
    <xf numFmtId="0" fontId="28" fillId="0" borderId="0" xfId="355" applyFont="1" applyAlignment="1">
      <alignment horizontal="right"/>
    </xf>
    <xf numFmtId="4" fontId="4" fillId="0" borderId="0" xfId="355" applyNumberFormat="1" applyFont="1" applyAlignment="1">
      <alignment horizontal="right"/>
    </xf>
    <xf numFmtId="4" fontId="4" fillId="0" borderId="0" xfId="355" applyNumberFormat="1" applyFont="1"/>
    <xf numFmtId="0" fontId="4" fillId="0" borderId="0" xfId="355" applyFont="1"/>
    <xf numFmtId="0" fontId="33" fillId="0" borderId="0" xfId="355" applyFont="1"/>
    <xf numFmtId="0" fontId="38" fillId="0" borderId="0" xfId="355" applyFont="1"/>
    <xf numFmtId="0" fontId="34" fillId="0" borderId="0" xfId="355" applyFont="1"/>
    <xf numFmtId="0" fontId="39" fillId="0" borderId="0" xfId="355" applyFont="1"/>
    <xf numFmtId="0" fontId="10" fillId="0" borderId="0" xfId="355"/>
    <xf numFmtId="49" fontId="5" fillId="0" borderId="0" xfId="355" applyNumberFormat="1" applyFont="1" applyAlignment="1">
      <alignment horizontal="right" vertical="center"/>
    </xf>
    <xf numFmtId="0" fontId="5" fillId="0" borderId="0" xfId="355" applyFont="1" applyAlignment="1">
      <alignment horizontal="left" vertical="center"/>
    </xf>
    <xf numFmtId="2" fontId="5" fillId="0" borderId="0" xfId="355" applyNumberFormat="1" applyFont="1" applyAlignment="1">
      <alignment horizontal="right" vertical="center"/>
    </xf>
    <xf numFmtId="0" fontId="5" fillId="0" borderId="0" xfId="355" applyFont="1" applyAlignment="1">
      <alignment vertical="center"/>
    </xf>
    <xf numFmtId="4" fontId="5" fillId="0" borderId="0" xfId="355" applyNumberFormat="1" applyFont="1" applyAlignment="1">
      <alignment horizontal="right" vertical="center"/>
    </xf>
    <xf numFmtId="167" fontId="5" fillId="0" borderId="1" xfId="355" applyNumberFormat="1" applyFont="1" applyBorder="1" applyAlignment="1">
      <alignment vertical="center"/>
    </xf>
    <xf numFmtId="0" fontId="5" fillId="0" borderId="0" xfId="355" applyFont="1"/>
    <xf numFmtId="0" fontId="32" fillId="0" borderId="0" xfId="355" applyFont="1"/>
    <xf numFmtId="0" fontId="37" fillId="0" borderId="0" xfId="355" applyFont="1"/>
    <xf numFmtId="0" fontId="5" fillId="0" borderId="0" xfId="355" applyFont="1" applyAlignment="1">
      <alignment horizontal="right" vertical="center"/>
    </xf>
    <xf numFmtId="4" fontId="4" fillId="0" borderId="3" xfId="355" applyNumberFormat="1" applyFont="1" applyBorder="1" applyAlignment="1">
      <alignment vertical="center"/>
    </xf>
    <xf numFmtId="4" fontId="4" fillId="0" borderId="3" xfId="355" applyNumberFormat="1" applyFont="1" applyBorder="1" applyAlignment="1">
      <alignment horizontal="right" vertical="center"/>
    </xf>
    <xf numFmtId="167" fontId="4" fillId="0" borderId="3" xfId="355" applyNumberFormat="1" applyFont="1" applyBorder="1" applyAlignment="1">
      <alignment vertical="center"/>
    </xf>
    <xf numFmtId="166" fontId="31" fillId="0" borderId="0" xfId="355" applyNumberFormat="1" applyFont="1"/>
    <xf numFmtId="0" fontId="36" fillId="0" borderId="0" xfId="355" applyFont="1"/>
    <xf numFmtId="166" fontId="4" fillId="0" borderId="0" xfId="355" applyNumberFormat="1" applyFont="1"/>
    <xf numFmtId="0" fontId="5" fillId="0" borderId="0" xfId="355" applyFont="1" applyAlignment="1">
      <alignment horizontal="right"/>
    </xf>
    <xf numFmtId="2" fontId="5" fillId="0" borderId="0" xfId="355" applyNumberFormat="1" applyFont="1" applyAlignment="1">
      <alignment horizontal="right"/>
    </xf>
    <xf numFmtId="4" fontId="5" fillId="0" borderId="0" xfId="355" applyNumberFormat="1" applyFont="1" applyAlignment="1">
      <alignment horizontal="right"/>
    </xf>
    <xf numFmtId="4" fontId="5" fillId="0" borderId="0" xfId="355" applyNumberFormat="1" applyFont="1"/>
    <xf numFmtId="166" fontId="32" fillId="0" borderId="0" xfId="355" applyNumberFormat="1" applyFont="1"/>
    <xf numFmtId="49" fontId="40" fillId="0" borderId="0" xfId="0" applyNumberFormat="1" applyFont="1" applyAlignment="1">
      <alignment horizontal="right" vertical="top"/>
    </xf>
    <xf numFmtId="2" fontId="46" fillId="0" borderId="0" xfId="0" applyNumberFormat="1" applyFont="1"/>
    <xf numFmtId="49" fontId="43" fillId="0" borderId="13" xfId="0" applyNumberFormat="1" applyFont="1" applyBorder="1" applyAlignment="1">
      <alignment horizontal="right" vertical="top"/>
    </xf>
    <xf numFmtId="0" fontId="43" fillId="0" borderId="13" xfId="0" applyFont="1" applyBorder="1" applyAlignment="1">
      <alignment horizontal="justify" vertical="top" wrapText="1"/>
    </xf>
    <xf numFmtId="2" fontId="43" fillId="0" borderId="13" xfId="0" applyNumberFormat="1" applyFont="1" applyBorder="1" applyAlignment="1">
      <alignment horizontal="right"/>
    </xf>
    <xf numFmtId="0" fontId="43" fillId="0" borderId="13" xfId="0" applyFont="1" applyBorder="1" applyAlignment="1">
      <alignment horizontal="center"/>
    </xf>
    <xf numFmtId="4" fontId="43" fillId="0" borderId="13" xfId="0" applyNumberFormat="1" applyFont="1" applyBorder="1" applyAlignment="1">
      <alignment horizontal="right"/>
    </xf>
    <xf numFmtId="4" fontId="40" fillId="0" borderId="14" xfId="0" applyNumberFormat="1" applyFont="1" applyBorder="1" applyAlignment="1">
      <alignment horizontal="right"/>
    </xf>
    <xf numFmtId="2" fontId="45" fillId="0" borderId="0" xfId="0" applyNumberFormat="1" applyFont="1" applyAlignment="1">
      <alignment horizontal="right"/>
    </xf>
    <xf numFmtId="0" fontId="45" fillId="0" borderId="0" xfId="0" applyFont="1"/>
    <xf numFmtId="4" fontId="45" fillId="0" borderId="0" xfId="0" applyNumberFormat="1" applyFont="1" applyAlignment="1">
      <alignment horizontal="right"/>
    </xf>
    <xf numFmtId="4" fontId="45" fillId="0" borderId="0" xfId="0" applyNumberFormat="1" applyFont="1"/>
    <xf numFmtId="0" fontId="45" fillId="0" borderId="0" xfId="0" applyFont="1" applyAlignment="1">
      <alignment horizontal="justify" vertical="top" wrapText="1"/>
    </xf>
    <xf numFmtId="4" fontId="43" fillId="0" borderId="0" xfId="0" applyNumberFormat="1" applyFont="1"/>
    <xf numFmtId="0" fontId="43" fillId="0" borderId="0" xfId="0" quotePrefix="1" applyFont="1" applyAlignment="1">
      <alignment horizontal="right" vertical="top"/>
    </xf>
    <xf numFmtId="0" fontId="43" fillId="0" borderId="0" xfId="0" applyFont="1" applyAlignment="1">
      <alignment horizontal="justify" vertical="top"/>
    </xf>
    <xf numFmtId="49" fontId="43" fillId="0" borderId="2" xfId="0" applyNumberFormat="1" applyFont="1" applyBorder="1" applyAlignment="1">
      <alignment horizontal="right" vertical="top"/>
    </xf>
    <xf numFmtId="2" fontId="43" fillId="0" borderId="0" xfId="0" applyNumberFormat="1" applyFont="1" applyAlignment="1">
      <alignment horizontal="center" vertical="top"/>
    </xf>
    <xf numFmtId="4" fontId="43" fillId="0" borderId="14" xfId="0" applyNumberFormat="1" applyFont="1" applyBorder="1" applyAlignment="1">
      <alignment horizontal="right"/>
    </xf>
    <xf numFmtId="0" fontId="54" fillId="0" borderId="0" xfId="0" applyFont="1" applyAlignment="1">
      <alignment horizontal="justify" vertical="top" wrapText="1"/>
    </xf>
    <xf numFmtId="2" fontId="43" fillId="0" borderId="13" xfId="0" applyNumberFormat="1" applyFont="1" applyBorder="1" applyAlignment="1">
      <alignment horizontal="center"/>
    </xf>
    <xf numFmtId="2" fontId="43" fillId="0" borderId="0" xfId="0" applyNumberFormat="1" applyFont="1" applyAlignment="1">
      <alignment horizontal="center"/>
    </xf>
    <xf numFmtId="2" fontId="4" fillId="0" borderId="0" xfId="0" applyNumberFormat="1" applyFont="1"/>
    <xf numFmtId="4" fontId="43" fillId="0" borderId="15" xfId="0" applyNumberFormat="1" applyFont="1" applyBorder="1" applyAlignment="1">
      <alignment horizontal="right"/>
    </xf>
    <xf numFmtId="2" fontId="43" fillId="25" borderId="0" xfId="0" applyNumberFormat="1" applyFont="1" applyFill="1" applyAlignment="1">
      <alignment horizontal="right" vertical="top"/>
    </xf>
    <xf numFmtId="0" fontId="44" fillId="0" borderId="0" xfId="0" applyFont="1" applyAlignment="1">
      <alignment horizontal="justify" vertical="top" wrapText="1"/>
    </xf>
    <xf numFmtId="2" fontId="41" fillId="0" borderId="0" xfId="0" applyNumberFormat="1" applyFont="1"/>
    <xf numFmtId="0" fontId="57" fillId="0" borderId="0" xfId="0" applyFont="1" applyAlignment="1">
      <alignment horizontal="justify" vertical="top" wrapText="1"/>
    </xf>
    <xf numFmtId="2" fontId="54" fillId="0" borderId="0" xfId="0" applyNumberFormat="1" applyFont="1" applyAlignment="1">
      <alignment horizontal="right"/>
    </xf>
    <xf numFmtId="0" fontId="54" fillId="0" borderId="0" xfId="0" applyFont="1"/>
    <xf numFmtId="0" fontId="40" fillId="0" borderId="0" xfId="0" applyFont="1" applyAlignment="1">
      <alignment horizontal="left" vertical="top"/>
    </xf>
    <xf numFmtId="0" fontId="6" fillId="0" borderId="0" xfId="0" applyFont="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left" vertical="center"/>
    </xf>
    <xf numFmtId="0" fontId="0" fillId="0" borderId="0" xfId="0"/>
    <xf numFmtId="4" fontId="40" fillId="0" borderId="0" xfId="0" applyNumberFormat="1" applyFont="1" applyAlignment="1">
      <alignment horizontal="justify" vertical="top" wrapText="1"/>
    </xf>
    <xf numFmtId="0" fontId="0" fillId="0" borderId="0" xfId="0" applyAlignment="1">
      <alignment horizontal="justify"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xf>
    <xf numFmtId="4" fontId="43" fillId="0" borderId="0" xfId="0" applyNumberFormat="1" applyFont="1" applyAlignment="1">
      <alignment horizontal="justify" vertical="top" wrapText="1"/>
    </xf>
    <xf numFmtId="0" fontId="45" fillId="0" borderId="0" xfId="0" applyFont="1" applyAlignment="1">
      <alignment horizontal="justify" vertical="top" wrapText="1"/>
    </xf>
    <xf numFmtId="0" fontId="40" fillId="0" borderId="0" xfId="0" applyFont="1" applyAlignment="1">
      <alignment horizontal="justify" vertical="top" wrapText="1"/>
    </xf>
    <xf numFmtId="0" fontId="43" fillId="0" borderId="0" xfId="0" applyFont="1"/>
    <xf numFmtId="0" fontId="4"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horizontal="justify" vertical="center" wrapText="1"/>
    </xf>
    <xf numFmtId="0" fontId="10" fillId="0" borderId="0" xfId="0" applyFont="1" applyAlignment="1">
      <alignment horizontal="justify" vertical="center" wrapText="1"/>
    </xf>
    <xf numFmtId="0" fontId="5" fillId="0" borderId="0" xfId="355" applyFont="1" applyAlignment="1">
      <alignment horizontal="justify" vertical="top" wrapText="1"/>
    </xf>
    <xf numFmtId="0" fontId="0" fillId="0" borderId="0" xfId="0" applyAlignment="1">
      <alignment wrapText="1"/>
    </xf>
    <xf numFmtId="0" fontId="48" fillId="0" borderId="0" xfId="0" applyFont="1" applyAlignment="1">
      <alignment horizontal="justify" vertical="top" wrapText="1"/>
    </xf>
    <xf numFmtId="0" fontId="51" fillId="0" borderId="0" xfId="0" applyFont="1" applyAlignment="1">
      <alignment horizontal="justify" vertical="top" wrapText="1"/>
    </xf>
    <xf numFmtId="4" fontId="4" fillId="0" borderId="0" xfId="0" applyNumberFormat="1" applyFont="1"/>
    <xf numFmtId="2" fontId="4" fillId="0" borderId="0" xfId="0" applyNumberFormat="1" applyFont="1" applyAlignment="1">
      <alignment horizontal="right"/>
    </xf>
    <xf numFmtId="0" fontId="4" fillId="0" borderId="0" xfId="0" applyFont="1"/>
    <xf numFmtId="4" fontId="4" fillId="0" borderId="0" xfId="0" applyNumberFormat="1" applyFont="1" applyAlignment="1">
      <alignment horizontal="right"/>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2" fontId="6" fillId="0" borderId="17" xfId="0" applyNumberFormat="1" applyFont="1" applyBorder="1" applyAlignment="1">
      <alignment horizontal="right"/>
    </xf>
  </cellXfs>
  <cellStyles count="1286">
    <cellStyle name="20 % – Poudarek1 2" xfId="356" xr:uid="{00000000-0005-0000-0000-000000000000}"/>
    <cellStyle name="20 % – Poudarek2 2" xfId="357" xr:uid="{00000000-0005-0000-0000-000001000000}"/>
    <cellStyle name="20 % – Poudarek3 2" xfId="358" xr:uid="{00000000-0005-0000-0000-000002000000}"/>
    <cellStyle name="20 % – Poudarek4 2" xfId="359" xr:uid="{00000000-0005-0000-0000-000003000000}"/>
    <cellStyle name="20 % – Poudarek5 2" xfId="360" xr:uid="{00000000-0005-0000-0000-000004000000}"/>
    <cellStyle name="20 % – Poudarek6 2" xfId="361" xr:uid="{00000000-0005-0000-0000-000005000000}"/>
    <cellStyle name="40 % – Poudarek1 2" xfId="362" xr:uid="{00000000-0005-0000-0000-000006000000}"/>
    <cellStyle name="40 % – Poudarek2 2" xfId="363" xr:uid="{00000000-0005-0000-0000-000007000000}"/>
    <cellStyle name="40 % – Poudarek3 2" xfId="364" xr:uid="{00000000-0005-0000-0000-000008000000}"/>
    <cellStyle name="40 % – Poudarek4 2" xfId="365" xr:uid="{00000000-0005-0000-0000-000009000000}"/>
    <cellStyle name="40 % – Poudarek5 2" xfId="366" xr:uid="{00000000-0005-0000-0000-00000A000000}"/>
    <cellStyle name="40 % – Poudarek6 2" xfId="367" xr:uid="{00000000-0005-0000-0000-00000B000000}"/>
    <cellStyle name="60 % – Poudarek1 2" xfId="368" xr:uid="{00000000-0005-0000-0000-00000C000000}"/>
    <cellStyle name="60 % – Poudarek2 2" xfId="369" xr:uid="{00000000-0005-0000-0000-00000D000000}"/>
    <cellStyle name="60 % – Poudarek3 2" xfId="370" xr:uid="{00000000-0005-0000-0000-00000E000000}"/>
    <cellStyle name="60 % – Poudarek4 2" xfId="371" xr:uid="{00000000-0005-0000-0000-00000F000000}"/>
    <cellStyle name="60 % – Poudarek5 2" xfId="372" xr:uid="{00000000-0005-0000-0000-000010000000}"/>
    <cellStyle name="60 % – Poudarek6 2" xfId="373" xr:uid="{00000000-0005-0000-0000-000011000000}"/>
    <cellStyle name="Dobro 2" xfId="384" xr:uid="{00000000-0005-0000-0000-000012000000}"/>
    <cellStyle name="Followed Hyperlink" xfId="772" builtinId="9" hidden="1"/>
    <cellStyle name="Followed Hyperlink" xfId="788" builtinId="9" hidden="1"/>
    <cellStyle name="Followed Hyperlink" xfId="804" builtinId="9" hidden="1"/>
    <cellStyle name="Followed Hyperlink" xfId="820" builtinId="9" hidden="1"/>
    <cellStyle name="Followed Hyperlink" xfId="836" builtinId="9" hidden="1"/>
    <cellStyle name="Followed Hyperlink" xfId="852" builtinId="9" hidden="1"/>
    <cellStyle name="Followed Hyperlink" xfId="868" builtinId="9" hidden="1"/>
    <cellStyle name="Followed Hyperlink" xfId="884" builtinId="9" hidden="1"/>
    <cellStyle name="Followed Hyperlink" xfId="900" builtinId="9" hidden="1"/>
    <cellStyle name="Followed Hyperlink" xfId="916" builtinId="9" hidden="1"/>
    <cellStyle name="Followed Hyperlink" xfId="932" builtinId="9" hidden="1"/>
    <cellStyle name="Followed Hyperlink" xfId="948" builtinId="9" hidden="1"/>
    <cellStyle name="Followed Hyperlink" xfId="964" builtinId="9" hidden="1"/>
    <cellStyle name="Followed Hyperlink" xfId="980" builtinId="9" hidden="1"/>
    <cellStyle name="Followed Hyperlink" xfId="996" builtinId="9" hidden="1"/>
    <cellStyle name="Followed Hyperlink" xfId="1012" builtinId="9" hidden="1"/>
    <cellStyle name="Followed Hyperlink" xfId="1028" builtinId="9" hidden="1"/>
    <cellStyle name="Followed Hyperlink" xfId="1044" builtinId="9" hidden="1"/>
    <cellStyle name="Followed Hyperlink" xfId="1060" builtinId="9" hidden="1"/>
    <cellStyle name="Followed Hyperlink" xfId="1076" builtinId="9" hidden="1"/>
    <cellStyle name="Followed Hyperlink" xfId="1092" builtinId="9" hidden="1"/>
    <cellStyle name="Followed Hyperlink" xfId="1108" builtinId="9" hidden="1"/>
    <cellStyle name="Followed Hyperlink" xfId="1124" builtinId="9" hidden="1"/>
    <cellStyle name="Followed Hyperlink" xfId="1140" builtinId="9" hidden="1"/>
    <cellStyle name="Followed Hyperlink" xfId="1156" builtinId="9" hidden="1"/>
    <cellStyle name="Followed Hyperlink" xfId="1172" builtinId="9" hidden="1"/>
    <cellStyle name="Followed Hyperlink" xfId="1188" builtinId="9" hidden="1"/>
    <cellStyle name="Followed Hyperlink" xfId="1204" builtinId="9" hidden="1"/>
    <cellStyle name="Followed Hyperlink" xfId="1220" builtinId="9" hidden="1"/>
    <cellStyle name="Followed Hyperlink" xfId="1236" builtinId="9" hidden="1"/>
    <cellStyle name="Followed Hyperlink" xfId="1252" builtinId="9" hidden="1"/>
    <cellStyle name="Followed Hyperlink" xfId="1268" builtinId="9" hidden="1"/>
    <cellStyle name="Followed Hyperlink" xfId="1284" builtinId="9" hidden="1"/>
    <cellStyle name="Followed Hyperlink" xfId="1270" builtinId="9" hidden="1"/>
    <cellStyle name="Followed Hyperlink" xfId="1254" builtinId="9" hidden="1"/>
    <cellStyle name="Followed Hyperlink" xfId="1238" builtinId="9" hidden="1"/>
    <cellStyle name="Followed Hyperlink" xfId="1222" builtinId="9" hidden="1"/>
    <cellStyle name="Followed Hyperlink" xfId="1206" builtinId="9" hidden="1"/>
    <cellStyle name="Followed Hyperlink" xfId="1190" builtinId="9" hidden="1"/>
    <cellStyle name="Followed Hyperlink" xfId="1174" builtinId="9" hidden="1"/>
    <cellStyle name="Followed Hyperlink" xfId="1158" builtinId="9" hidden="1"/>
    <cellStyle name="Followed Hyperlink" xfId="1142" builtinId="9" hidden="1"/>
    <cellStyle name="Followed Hyperlink" xfId="1126" builtinId="9" hidden="1"/>
    <cellStyle name="Followed Hyperlink" xfId="1110" builtinId="9" hidden="1"/>
    <cellStyle name="Followed Hyperlink" xfId="1094" builtinId="9" hidden="1"/>
    <cellStyle name="Followed Hyperlink" xfId="1078" builtinId="9" hidden="1"/>
    <cellStyle name="Followed Hyperlink" xfId="1062" builtinId="9" hidden="1"/>
    <cellStyle name="Followed Hyperlink" xfId="1046" builtinId="9" hidden="1"/>
    <cellStyle name="Followed Hyperlink" xfId="1030" builtinId="9" hidden="1"/>
    <cellStyle name="Followed Hyperlink" xfId="1014" builtinId="9" hidden="1"/>
    <cellStyle name="Followed Hyperlink" xfId="998" builtinId="9" hidden="1"/>
    <cellStyle name="Followed Hyperlink" xfId="982" builtinId="9" hidden="1"/>
    <cellStyle name="Followed Hyperlink" xfId="966" builtinId="9" hidden="1"/>
    <cellStyle name="Followed Hyperlink" xfId="950" builtinId="9" hidden="1"/>
    <cellStyle name="Followed Hyperlink" xfId="934" builtinId="9" hidden="1"/>
    <cellStyle name="Followed Hyperlink" xfId="918" builtinId="9" hidden="1"/>
    <cellStyle name="Followed Hyperlink" xfId="902" builtinId="9" hidden="1"/>
    <cellStyle name="Followed Hyperlink" xfId="886" builtinId="9" hidden="1"/>
    <cellStyle name="Followed Hyperlink" xfId="870" builtinId="9" hidden="1"/>
    <cellStyle name="Followed Hyperlink" xfId="854" builtinId="9" hidden="1"/>
    <cellStyle name="Followed Hyperlink" xfId="838" builtinId="9" hidden="1"/>
    <cellStyle name="Followed Hyperlink" xfId="822" builtinId="9" hidden="1"/>
    <cellStyle name="Followed Hyperlink" xfId="806" builtinId="9" hidden="1"/>
    <cellStyle name="Followed Hyperlink" xfId="790" builtinId="9" hidden="1"/>
    <cellStyle name="Followed Hyperlink" xfId="774" builtinId="9" hidden="1"/>
    <cellStyle name="Followed Hyperlink" xfId="758" builtinId="9" hidden="1"/>
    <cellStyle name="Followed Hyperlink" xfId="742" builtinId="9" hidden="1"/>
    <cellStyle name="Followed Hyperlink" xfId="726" builtinId="9" hidden="1"/>
    <cellStyle name="Followed Hyperlink" xfId="710" builtinId="9" hidden="1"/>
    <cellStyle name="Followed Hyperlink" xfId="694" builtinId="9" hidden="1"/>
    <cellStyle name="Followed Hyperlink" xfId="678" builtinId="9" hidden="1"/>
    <cellStyle name="Followed Hyperlink" xfId="662" builtinId="9" hidden="1"/>
    <cellStyle name="Followed Hyperlink" xfId="646" builtinId="9" hidden="1"/>
    <cellStyle name="Followed Hyperlink" xfId="630" builtinId="9" hidden="1"/>
    <cellStyle name="Followed Hyperlink" xfId="614" builtinId="9" hidden="1"/>
    <cellStyle name="Followed Hyperlink" xfId="598" builtinId="9" hidden="1"/>
    <cellStyle name="Followed Hyperlink" xfId="582" builtinId="9" hidden="1"/>
    <cellStyle name="Followed Hyperlink" xfId="566" builtinId="9" hidden="1"/>
    <cellStyle name="Followed Hyperlink" xfId="550" builtinId="9" hidden="1"/>
    <cellStyle name="Followed Hyperlink" xfId="534" builtinId="9" hidden="1"/>
    <cellStyle name="Followed Hyperlink" xfId="518" builtinId="9" hidden="1"/>
    <cellStyle name="Followed Hyperlink" xfId="502" builtinId="9" hidden="1"/>
    <cellStyle name="Followed Hyperlink" xfId="486" builtinId="9" hidden="1"/>
    <cellStyle name="Followed Hyperlink" xfId="470" builtinId="9" hidden="1"/>
    <cellStyle name="Followed Hyperlink" xfId="454" builtinId="9" hidden="1"/>
    <cellStyle name="Followed Hyperlink" xfId="438" builtinId="9" hidden="1"/>
    <cellStyle name="Followed Hyperlink" xfId="422" builtinId="9" hidden="1"/>
    <cellStyle name="Followed Hyperlink" xfId="406" builtinId="9" hidden="1"/>
    <cellStyle name="Followed Hyperlink" xfId="348" builtinId="9" hidden="1"/>
    <cellStyle name="Followed Hyperlink" xfId="332" builtinId="9" hidden="1"/>
    <cellStyle name="Followed Hyperlink" xfId="316" builtinId="9" hidden="1"/>
    <cellStyle name="Followed Hyperlink" xfId="300" builtinId="9" hidden="1"/>
    <cellStyle name="Followed Hyperlink" xfId="284" builtinId="9" hidden="1"/>
    <cellStyle name="Followed Hyperlink" xfId="268" builtinId="9" hidden="1"/>
    <cellStyle name="Followed Hyperlink" xfId="252" builtinId="9" hidden="1"/>
    <cellStyle name="Followed Hyperlink" xfId="236" builtinId="9" hidden="1"/>
    <cellStyle name="Followed Hyperlink" xfId="220" builtinId="9" hidden="1"/>
    <cellStyle name="Followed Hyperlink" xfId="204" builtinId="9" hidden="1"/>
    <cellStyle name="Followed Hyperlink" xfId="188" builtinId="9" hidden="1"/>
    <cellStyle name="Followed Hyperlink" xfId="172" builtinId="9" hidden="1"/>
    <cellStyle name="Followed Hyperlink" xfId="156" builtinId="9" hidden="1"/>
    <cellStyle name="Followed Hyperlink" xfId="140" builtinId="9" hidden="1"/>
    <cellStyle name="Followed Hyperlink" xfId="124" builtinId="9" hidden="1"/>
    <cellStyle name="Followed Hyperlink" xfId="108" builtinId="9" hidden="1"/>
    <cellStyle name="Followed Hyperlink" xfId="42" builtinId="9" hidden="1"/>
    <cellStyle name="Followed Hyperlink" xfId="52" builtinId="9" hidden="1"/>
    <cellStyle name="Followed Hyperlink" xfId="62" builtinId="9" hidden="1"/>
    <cellStyle name="Followed Hyperlink" xfId="74" builtinId="9" hidden="1"/>
    <cellStyle name="Followed Hyperlink" xfId="84" builtinId="9" hidden="1"/>
    <cellStyle name="Followed Hyperlink" xfId="94" builtinId="9" hidden="1"/>
    <cellStyle name="Followed Hyperlink" xfId="96" builtinId="9" hidden="1"/>
    <cellStyle name="Followed Hyperlink" xfId="64" builtinId="9" hidden="1"/>
    <cellStyle name="Followed Hyperlink" xfId="16" builtinId="9" hidden="1"/>
    <cellStyle name="Followed Hyperlink" xfId="26" builtinId="9" hidden="1"/>
    <cellStyle name="Followed Hyperlink" xfId="34" builtinId="9" hidden="1"/>
    <cellStyle name="Followed Hyperlink" xfId="12" builtinId="9" hidden="1"/>
    <cellStyle name="Followed Hyperlink" xfId="2" builtinId="9" hidden="1"/>
    <cellStyle name="Followed Hyperlink" xfId="14" builtinId="9" hidden="1"/>
    <cellStyle name="Followed Hyperlink" xfId="24" builtinId="9" hidden="1"/>
    <cellStyle name="Followed Hyperlink" xfId="28" builtinId="9" hidden="1"/>
    <cellStyle name="Followed Hyperlink" xfId="18" builtinId="9" hidden="1"/>
    <cellStyle name="Followed Hyperlink" xfId="56" builtinId="9" hidden="1"/>
    <cellStyle name="Followed Hyperlink" xfId="88" builtinId="9" hidden="1"/>
    <cellStyle name="Followed Hyperlink" xfId="98" builtinId="9" hidden="1"/>
    <cellStyle name="Followed Hyperlink" xfId="86" builtinId="9" hidden="1"/>
    <cellStyle name="Followed Hyperlink" xfId="76" builtinId="9" hidden="1"/>
    <cellStyle name="Followed Hyperlink" xfId="66" builtinId="9" hidden="1"/>
    <cellStyle name="Followed Hyperlink" xfId="54" builtinId="9" hidden="1"/>
    <cellStyle name="Followed Hyperlink" xfId="44" builtinId="9" hidden="1"/>
    <cellStyle name="Followed Hyperlink" xfId="104" builtinId="9" hidden="1"/>
    <cellStyle name="Followed Hyperlink" xfId="120" builtinId="9" hidden="1"/>
    <cellStyle name="Followed Hyperlink" xfId="136" builtinId="9" hidden="1"/>
    <cellStyle name="Followed Hyperlink" xfId="152" builtinId="9" hidden="1"/>
    <cellStyle name="Followed Hyperlink" xfId="168" builtinId="9" hidden="1"/>
    <cellStyle name="Followed Hyperlink" xfId="184" builtinId="9" hidden="1"/>
    <cellStyle name="Followed Hyperlink" xfId="200" builtinId="9" hidden="1"/>
    <cellStyle name="Followed Hyperlink" xfId="216" builtinId="9" hidden="1"/>
    <cellStyle name="Followed Hyperlink" xfId="232" builtinId="9" hidden="1"/>
    <cellStyle name="Followed Hyperlink" xfId="248" builtinId="9" hidden="1"/>
    <cellStyle name="Followed Hyperlink" xfId="264" builtinId="9" hidden="1"/>
    <cellStyle name="Followed Hyperlink" xfId="280" builtinId="9" hidden="1"/>
    <cellStyle name="Followed Hyperlink" xfId="296" builtinId="9" hidden="1"/>
    <cellStyle name="Followed Hyperlink" xfId="312" builtinId="9" hidden="1"/>
    <cellStyle name="Followed Hyperlink" xfId="328" builtinId="9" hidden="1"/>
    <cellStyle name="Followed Hyperlink" xfId="344" builtinId="9" hidden="1"/>
    <cellStyle name="Followed Hyperlink" xfId="402" builtinId="9" hidden="1"/>
    <cellStyle name="Followed Hyperlink" xfId="418" builtinId="9" hidden="1"/>
    <cellStyle name="Followed Hyperlink" xfId="434" builtinId="9" hidden="1"/>
    <cellStyle name="Followed Hyperlink" xfId="450" builtinId="9" hidden="1"/>
    <cellStyle name="Followed Hyperlink" xfId="466" builtinId="9" hidden="1"/>
    <cellStyle name="Followed Hyperlink" xfId="482" builtinId="9" hidden="1"/>
    <cellStyle name="Followed Hyperlink" xfId="498" builtinId="9" hidden="1"/>
    <cellStyle name="Followed Hyperlink" xfId="514" builtinId="9" hidden="1"/>
    <cellStyle name="Followed Hyperlink" xfId="530" builtinId="9" hidden="1"/>
    <cellStyle name="Followed Hyperlink" xfId="546" builtinId="9" hidden="1"/>
    <cellStyle name="Followed Hyperlink" xfId="562" builtinId="9" hidden="1"/>
    <cellStyle name="Followed Hyperlink" xfId="578" builtinId="9" hidden="1"/>
    <cellStyle name="Followed Hyperlink" xfId="594" builtinId="9" hidden="1"/>
    <cellStyle name="Followed Hyperlink" xfId="610" builtinId="9" hidden="1"/>
    <cellStyle name="Followed Hyperlink" xfId="626" builtinId="9" hidden="1"/>
    <cellStyle name="Followed Hyperlink" xfId="642" builtinId="9" hidden="1"/>
    <cellStyle name="Followed Hyperlink" xfId="658" builtinId="9" hidden="1"/>
    <cellStyle name="Followed Hyperlink" xfId="674" builtinId="9" hidden="1"/>
    <cellStyle name="Followed Hyperlink" xfId="690" builtinId="9" hidden="1"/>
    <cellStyle name="Followed Hyperlink" xfId="706" builtinId="9" hidden="1"/>
    <cellStyle name="Followed Hyperlink" xfId="722" builtinId="9" hidden="1"/>
    <cellStyle name="Followed Hyperlink" xfId="738" builtinId="9" hidden="1"/>
    <cellStyle name="Followed Hyperlink" xfId="754" builtinId="9" hidden="1"/>
    <cellStyle name="Followed Hyperlink" xfId="770" builtinId="9" hidden="1"/>
    <cellStyle name="Followed Hyperlink" xfId="786" builtinId="9" hidden="1"/>
    <cellStyle name="Followed Hyperlink" xfId="802" builtinId="9" hidden="1"/>
    <cellStyle name="Followed Hyperlink" xfId="818" builtinId="9" hidden="1"/>
    <cellStyle name="Followed Hyperlink" xfId="834" builtinId="9" hidden="1"/>
    <cellStyle name="Followed Hyperlink" xfId="850" builtinId="9" hidden="1"/>
    <cellStyle name="Followed Hyperlink" xfId="866" builtinId="9" hidden="1"/>
    <cellStyle name="Followed Hyperlink" xfId="882" builtinId="9" hidden="1"/>
    <cellStyle name="Followed Hyperlink" xfId="898" builtinId="9" hidden="1"/>
    <cellStyle name="Followed Hyperlink" xfId="914" builtinId="9" hidden="1"/>
    <cellStyle name="Followed Hyperlink" xfId="930" builtinId="9" hidden="1"/>
    <cellStyle name="Followed Hyperlink" xfId="946" builtinId="9" hidden="1"/>
    <cellStyle name="Followed Hyperlink" xfId="962" builtinId="9" hidden="1"/>
    <cellStyle name="Followed Hyperlink" xfId="978" builtinId="9" hidden="1"/>
    <cellStyle name="Followed Hyperlink" xfId="994" builtinId="9" hidden="1"/>
    <cellStyle name="Followed Hyperlink" xfId="1010" builtinId="9" hidden="1"/>
    <cellStyle name="Followed Hyperlink" xfId="1026" builtinId="9" hidden="1"/>
    <cellStyle name="Followed Hyperlink" xfId="1042" builtinId="9" hidden="1"/>
    <cellStyle name="Followed Hyperlink" xfId="1058" builtinId="9" hidden="1"/>
    <cellStyle name="Followed Hyperlink" xfId="1074" builtinId="9" hidden="1"/>
    <cellStyle name="Followed Hyperlink" xfId="1090" builtinId="9" hidden="1"/>
    <cellStyle name="Followed Hyperlink" xfId="1106" builtinId="9" hidden="1"/>
    <cellStyle name="Followed Hyperlink" xfId="1122" builtinId="9" hidden="1"/>
    <cellStyle name="Followed Hyperlink" xfId="1138" builtinId="9" hidden="1"/>
    <cellStyle name="Followed Hyperlink" xfId="1154" builtinId="9" hidden="1"/>
    <cellStyle name="Followed Hyperlink" xfId="1170" builtinId="9" hidden="1"/>
    <cellStyle name="Followed Hyperlink" xfId="1186" builtinId="9" hidden="1"/>
    <cellStyle name="Followed Hyperlink" xfId="1202" builtinId="9" hidden="1"/>
    <cellStyle name="Followed Hyperlink" xfId="1218" builtinId="9" hidden="1"/>
    <cellStyle name="Followed Hyperlink" xfId="1234" builtinId="9" hidden="1"/>
    <cellStyle name="Followed Hyperlink" xfId="1250" builtinId="9" hidden="1"/>
    <cellStyle name="Followed Hyperlink" xfId="1266" builtinId="9" hidden="1"/>
    <cellStyle name="Followed Hyperlink" xfId="1282" builtinId="9" hidden="1"/>
    <cellStyle name="Followed Hyperlink" xfId="1272" builtinId="9" hidden="1"/>
    <cellStyle name="Followed Hyperlink" xfId="1256" builtinId="9" hidden="1"/>
    <cellStyle name="Followed Hyperlink" xfId="1240" builtinId="9" hidden="1"/>
    <cellStyle name="Followed Hyperlink" xfId="1224" builtinId="9" hidden="1"/>
    <cellStyle name="Followed Hyperlink" xfId="1208" builtinId="9" hidden="1"/>
    <cellStyle name="Followed Hyperlink" xfId="1192" builtinId="9" hidden="1"/>
    <cellStyle name="Followed Hyperlink" xfId="1176" builtinId="9" hidden="1"/>
    <cellStyle name="Followed Hyperlink" xfId="1160" builtinId="9" hidden="1"/>
    <cellStyle name="Followed Hyperlink" xfId="1144" builtinId="9" hidden="1"/>
    <cellStyle name="Followed Hyperlink" xfId="1128" builtinId="9" hidden="1"/>
    <cellStyle name="Followed Hyperlink" xfId="1112" builtinId="9" hidden="1"/>
    <cellStyle name="Followed Hyperlink" xfId="1096" builtinId="9" hidden="1"/>
    <cellStyle name="Followed Hyperlink" xfId="1080" builtinId="9" hidden="1"/>
    <cellStyle name="Followed Hyperlink" xfId="1064" builtinId="9" hidden="1"/>
    <cellStyle name="Followed Hyperlink" xfId="1048" builtinId="9" hidden="1"/>
    <cellStyle name="Followed Hyperlink" xfId="1032" builtinId="9" hidden="1"/>
    <cellStyle name="Followed Hyperlink" xfId="1016" builtinId="9" hidden="1"/>
    <cellStyle name="Followed Hyperlink" xfId="1000" builtinId="9" hidden="1"/>
    <cellStyle name="Followed Hyperlink" xfId="984" builtinId="9" hidden="1"/>
    <cellStyle name="Followed Hyperlink" xfId="968" builtinId="9" hidden="1"/>
    <cellStyle name="Followed Hyperlink" xfId="952" builtinId="9" hidden="1"/>
    <cellStyle name="Followed Hyperlink" xfId="936" builtinId="9" hidden="1"/>
    <cellStyle name="Followed Hyperlink" xfId="920" builtinId="9" hidden="1"/>
    <cellStyle name="Followed Hyperlink" xfId="904" builtinId="9" hidden="1"/>
    <cellStyle name="Followed Hyperlink" xfId="888" builtinId="9" hidden="1"/>
    <cellStyle name="Followed Hyperlink" xfId="872" builtinId="9" hidden="1"/>
    <cellStyle name="Followed Hyperlink" xfId="856" builtinId="9" hidden="1"/>
    <cellStyle name="Followed Hyperlink" xfId="840" builtinId="9" hidden="1"/>
    <cellStyle name="Followed Hyperlink" xfId="824" builtinId="9" hidden="1"/>
    <cellStyle name="Followed Hyperlink" xfId="808" builtinId="9" hidden="1"/>
    <cellStyle name="Followed Hyperlink" xfId="792" builtinId="9" hidden="1"/>
    <cellStyle name="Followed Hyperlink" xfId="776" builtinId="9" hidden="1"/>
    <cellStyle name="Followed Hyperlink" xfId="760" builtinId="9" hidden="1"/>
    <cellStyle name="Followed Hyperlink" xfId="744" builtinId="9" hidden="1"/>
    <cellStyle name="Followed Hyperlink" xfId="728" builtinId="9" hidden="1"/>
    <cellStyle name="Followed Hyperlink" xfId="712" builtinId="9" hidden="1"/>
    <cellStyle name="Followed Hyperlink" xfId="696" builtinId="9" hidden="1"/>
    <cellStyle name="Followed Hyperlink" xfId="680" builtinId="9" hidden="1"/>
    <cellStyle name="Followed Hyperlink" xfId="664" builtinId="9" hidden="1"/>
    <cellStyle name="Followed Hyperlink" xfId="648" builtinId="9" hidden="1"/>
    <cellStyle name="Followed Hyperlink" xfId="632" builtinId="9" hidden="1"/>
    <cellStyle name="Followed Hyperlink" xfId="616" builtinId="9" hidden="1"/>
    <cellStyle name="Followed Hyperlink" xfId="600" builtinId="9" hidden="1"/>
    <cellStyle name="Followed Hyperlink" xfId="584" builtinId="9" hidden="1"/>
    <cellStyle name="Followed Hyperlink" xfId="568" builtinId="9" hidden="1"/>
    <cellStyle name="Followed Hyperlink" xfId="552" builtinId="9" hidden="1"/>
    <cellStyle name="Followed Hyperlink" xfId="536" builtinId="9" hidden="1"/>
    <cellStyle name="Followed Hyperlink" xfId="520" builtinId="9" hidden="1"/>
    <cellStyle name="Followed Hyperlink" xfId="504" builtinId="9" hidden="1"/>
    <cellStyle name="Followed Hyperlink" xfId="488" builtinId="9" hidden="1"/>
    <cellStyle name="Followed Hyperlink" xfId="472" builtinId="9" hidden="1"/>
    <cellStyle name="Followed Hyperlink" xfId="456" builtinId="9" hidden="1"/>
    <cellStyle name="Followed Hyperlink" xfId="440" builtinId="9" hidden="1"/>
    <cellStyle name="Followed Hyperlink" xfId="424" builtinId="9" hidden="1"/>
    <cellStyle name="Followed Hyperlink" xfId="408" builtinId="9" hidden="1"/>
    <cellStyle name="Followed Hyperlink" xfId="350" builtinId="9" hidden="1"/>
    <cellStyle name="Followed Hyperlink" xfId="334" builtinId="9" hidden="1"/>
    <cellStyle name="Followed Hyperlink" xfId="318" builtinId="9" hidden="1"/>
    <cellStyle name="Followed Hyperlink" xfId="174" builtinId="9" hidden="1"/>
    <cellStyle name="Followed Hyperlink" xfId="186" builtinId="9" hidden="1"/>
    <cellStyle name="Followed Hyperlink" xfId="194" builtinId="9" hidden="1"/>
    <cellStyle name="Followed Hyperlink" xfId="206" builtinId="9" hidden="1"/>
    <cellStyle name="Followed Hyperlink" xfId="218" builtinId="9" hidden="1"/>
    <cellStyle name="Followed Hyperlink" xfId="226" builtinId="9" hidden="1"/>
    <cellStyle name="Followed Hyperlink" xfId="238" builtinId="9" hidden="1"/>
    <cellStyle name="Followed Hyperlink" xfId="250" builtinId="9" hidden="1"/>
    <cellStyle name="Followed Hyperlink" xfId="258" builtinId="9" hidden="1"/>
    <cellStyle name="Followed Hyperlink" xfId="270" builtinId="9" hidden="1"/>
    <cellStyle name="Followed Hyperlink" xfId="282" builtinId="9" hidden="1"/>
    <cellStyle name="Followed Hyperlink" xfId="290" builtinId="9" hidden="1"/>
    <cellStyle name="Followed Hyperlink" xfId="302" builtinId="9" hidden="1"/>
    <cellStyle name="Followed Hyperlink" xfId="294" builtinId="9" hidden="1"/>
    <cellStyle name="Followed Hyperlink" xfId="262" builtinId="9" hidden="1"/>
    <cellStyle name="Followed Hyperlink" xfId="230" builtinId="9" hidden="1"/>
    <cellStyle name="Followed Hyperlink" xfId="198" builtinId="9" hidden="1"/>
    <cellStyle name="Followed Hyperlink" xfId="134" builtinId="9" hidden="1"/>
    <cellStyle name="Followed Hyperlink" xfId="142" builtinId="9" hidden="1"/>
    <cellStyle name="Followed Hyperlink" xfId="154" builtinId="9" hidden="1"/>
    <cellStyle name="Followed Hyperlink" xfId="162" builtinId="9" hidden="1"/>
    <cellStyle name="Followed Hyperlink" xfId="170" builtinId="9" hidden="1"/>
    <cellStyle name="Followed Hyperlink" xfId="118" builtinId="9" hidden="1"/>
    <cellStyle name="Followed Hyperlink" xfId="126" builtinId="9" hidden="1"/>
    <cellStyle name="Followed Hyperlink" xfId="110" builtinId="9" hidden="1"/>
    <cellStyle name="Followed Hyperlink" xfId="106" builtinId="9" hidden="1"/>
    <cellStyle name="Followed Hyperlink" xfId="114" builtinId="9" hidden="1"/>
    <cellStyle name="Followed Hyperlink" xfId="130" builtinId="9" hidden="1"/>
    <cellStyle name="Followed Hyperlink" xfId="122" builtinId="9" hidden="1"/>
    <cellStyle name="Followed Hyperlink" xfId="150" builtinId="9" hidden="1"/>
    <cellStyle name="Followed Hyperlink" xfId="166" builtinId="9" hidden="1"/>
    <cellStyle name="Followed Hyperlink" xfId="158" builtinId="9" hidden="1"/>
    <cellStyle name="Followed Hyperlink" xfId="146" builtinId="9" hidden="1"/>
    <cellStyle name="Followed Hyperlink" xfId="138" builtinId="9" hidden="1"/>
    <cellStyle name="Followed Hyperlink" xfId="182" builtinId="9" hidden="1"/>
    <cellStyle name="Followed Hyperlink" xfId="214" builtinId="9" hidden="1"/>
    <cellStyle name="Followed Hyperlink" xfId="246" builtinId="9" hidden="1"/>
    <cellStyle name="Followed Hyperlink" xfId="278" builtinId="9" hidden="1"/>
    <cellStyle name="Followed Hyperlink" xfId="306" builtinId="9" hidden="1"/>
    <cellStyle name="Followed Hyperlink" xfId="298" builtinId="9" hidden="1"/>
    <cellStyle name="Followed Hyperlink" xfId="286" builtinId="9" hidden="1"/>
    <cellStyle name="Followed Hyperlink" xfId="274" builtinId="9" hidden="1"/>
    <cellStyle name="Followed Hyperlink" xfId="266" builtinId="9" hidden="1"/>
    <cellStyle name="Followed Hyperlink" xfId="254" builtinId="9" hidden="1"/>
    <cellStyle name="Followed Hyperlink" xfId="242" builtinId="9" hidden="1"/>
    <cellStyle name="Followed Hyperlink" xfId="234" builtinId="9" hidden="1"/>
    <cellStyle name="Followed Hyperlink" xfId="222" builtinId="9" hidden="1"/>
    <cellStyle name="Followed Hyperlink" xfId="210" builtinId="9" hidden="1"/>
    <cellStyle name="Followed Hyperlink" xfId="202" builtinId="9" hidden="1"/>
    <cellStyle name="Followed Hyperlink" xfId="190" builtinId="9" hidden="1"/>
    <cellStyle name="Followed Hyperlink" xfId="178" builtinId="9" hidden="1"/>
    <cellStyle name="Followed Hyperlink" xfId="310" builtinId="9" hidden="1"/>
    <cellStyle name="Followed Hyperlink" xfId="326" builtinId="9" hidden="1"/>
    <cellStyle name="Followed Hyperlink" xfId="342" builtinId="9" hidden="1"/>
    <cellStyle name="Followed Hyperlink" xfId="400" builtinId="9" hidden="1"/>
    <cellStyle name="Followed Hyperlink" xfId="416" builtinId="9" hidden="1"/>
    <cellStyle name="Followed Hyperlink" xfId="432" builtinId="9" hidden="1"/>
    <cellStyle name="Followed Hyperlink" xfId="448" builtinId="9" hidden="1"/>
    <cellStyle name="Followed Hyperlink" xfId="464" builtinId="9" hidden="1"/>
    <cellStyle name="Followed Hyperlink" xfId="480" builtinId="9" hidden="1"/>
    <cellStyle name="Followed Hyperlink" xfId="496" builtinId="9" hidden="1"/>
    <cellStyle name="Followed Hyperlink" xfId="512" builtinId="9" hidden="1"/>
    <cellStyle name="Followed Hyperlink" xfId="528" builtinId="9" hidden="1"/>
    <cellStyle name="Followed Hyperlink" xfId="544" builtinId="9" hidden="1"/>
    <cellStyle name="Followed Hyperlink" xfId="560" builtinId="9" hidden="1"/>
    <cellStyle name="Followed Hyperlink" xfId="576" builtinId="9" hidden="1"/>
    <cellStyle name="Followed Hyperlink" xfId="592" builtinId="9" hidden="1"/>
    <cellStyle name="Followed Hyperlink" xfId="608" builtinId="9" hidden="1"/>
    <cellStyle name="Followed Hyperlink" xfId="624" builtinId="9" hidden="1"/>
    <cellStyle name="Followed Hyperlink" xfId="640" builtinId="9" hidden="1"/>
    <cellStyle name="Followed Hyperlink" xfId="656" builtinId="9" hidden="1"/>
    <cellStyle name="Followed Hyperlink" xfId="672" builtinId="9" hidden="1"/>
    <cellStyle name="Followed Hyperlink" xfId="688" builtinId="9" hidden="1"/>
    <cellStyle name="Followed Hyperlink" xfId="704" builtinId="9" hidden="1"/>
    <cellStyle name="Followed Hyperlink" xfId="720" builtinId="9" hidden="1"/>
    <cellStyle name="Followed Hyperlink" xfId="736" builtinId="9" hidden="1"/>
    <cellStyle name="Followed Hyperlink" xfId="752" builtinId="9" hidden="1"/>
    <cellStyle name="Followed Hyperlink" xfId="768" builtinId="9" hidden="1"/>
    <cellStyle name="Followed Hyperlink" xfId="784" builtinId="9" hidden="1"/>
    <cellStyle name="Followed Hyperlink" xfId="800" builtinId="9" hidden="1"/>
    <cellStyle name="Followed Hyperlink" xfId="816" builtinId="9" hidden="1"/>
    <cellStyle name="Followed Hyperlink" xfId="832" builtinId="9" hidden="1"/>
    <cellStyle name="Followed Hyperlink" xfId="848" builtinId="9" hidden="1"/>
    <cellStyle name="Followed Hyperlink" xfId="864" builtinId="9" hidden="1"/>
    <cellStyle name="Followed Hyperlink" xfId="880" builtinId="9" hidden="1"/>
    <cellStyle name="Followed Hyperlink" xfId="896" builtinId="9" hidden="1"/>
    <cellStyle name="Followed Hyperlink" xfId="912" builtinId="9" hidden="1"/>
    <cellStyle name="Followed Hyperlink" xfId="928" builtinId="9" hidden="1"/>
    <cellStyle name="Followed Hyperlink" xfId="944" builtinId="9" hidden="1"/>
    <cellStyle name="Followed Hyperlink" xfId="960" builtinId="9" hidden="1"/>
    <cellStyle name="Followed Hyperlink" xfId="976" builtinId="9" hidden="1"/>
    <cellStyle name="Followed Hyperlink" xfId="992" builtinId="9" hidden="1"/>
    <cellStyle name="Followed Hyperlink" xfId="1008" builtinId="9" hidden="1"/>
    <cellStyle name="Followed Hyperlink" xfId="1024" builtinId="9" hidden="1"/>
    <cellStyle name="Followed Hyperlink" xfId="1040" builtinId="9" hidden="1"/>
    <cellStyle name="Followed Hyperlink" xfId="1056" builtinId="9" hidden="1"/>
    <cellStyle name="Followed Hyperlink" xfId="1072" builtinId="9" hidden="1"/>
    <cellStyle name="Followed Hyperlink" xfId="1088" builtinId="9" hidden="1"/>
    <cellStyle name="Followed Hyperlink" xfId="1104" builtinId="9" hidden="1"/>
    <cellStyle name="Followed Hyperlink" xfId="1120" builtinId="9" hidden="1"/>
    <cellStyle name="Followed Hyperlink" xfId="1136" builtinId="9" hidden="1"/>
    <cellStyle name="Followed Hyperlink" xfId="1152" builtinId="9" hidden="1"/>
    <cellStyle name="Followed Hyperlink" xfId="1168" builtinId="9" hidden="1"/>
    <cellStyle name="Followed Hyperlink" xfId="1184" builtinId="9" hidden="1"/>
    <cellStyle name="Followed Hyperlink" xfId="1200" builtinId="9" hidden="1"/>
    <cellStyle name="Followed Hyperlink" xfId="1216" builtinId="9" hidden="1"/>
    <cellStyle name="Followed Hyperlink" xfId="1232" builtinId="9" hidden="1"/>
    <cellStyle name="Followed Hyperlink" xfId="1248" builtinId="9" hidden="1"/>
    <cellStyle name="Followed Hyperlink" xfId="1264" builtinId="9" hidden="1"/>
    <cellStyle name="Followed Hyperlink" xfId="1280" builtinId="9" hidden="1"/>
    <cellStyle name="Followed Hyperlink" xfId="1274" builtinId="9" hidden="1"/>
    <cellStyle name="Followed Hyperlink" xfId="1258" builtinId="9" hidden="1"/>
    <cellStyle name="Followed Hyperlink" xfId="1242" builtinId="9" hidden="1"/>
    <cellStyle name="Followed Hyperlink" xfId="1226" builtinId="9" hidden="1"/>
    <cellStyle name="Followed Hyperlink" xfId="1210" builtinId="9" hidden="1"/>
    <cellStyle name="Followed Hyperlink" xfId="1194" builtinId="9" hidden="1"/>
    <cellStyle name="Followed Hyperlink" xfId="1178" builtinId="9" hidden="1"/>
    <cellStyle name="Followed Hyperlink" xfId="1162" builtinId="9" hidden="1"/>
    <cellStyle name="Followed Hyperlink" xfId="1146" builtinId="9" hidden="1"/>
    <cellStyle name="Followed Hyperlink" xfId="1130" builtinId="9" hidden="1"/>
    <cellStyle name="Followed Hyperlink" xfId="1114" builtinId="9" hidden="1"/>
    <cellStyle name="Followed Hyperlink" xfId="1098" builtinId="9" hidden="1"/>
    <cellStyle name="Followed Hyperlink" xfId="1082" builtinId="9" hidden="1"/>
    <cellStyle name="Followed Hyperlink" xfId="1066" builtinId="9" hidden="1"/>
    <cellStyle name="Followed Hyperlink" xfId="1050" builtinId="9" hidden="1"/>
    <cellStyle name="Followed Hyperlink" xfId="1034" builtinId="9" hidden="1"/>
    <cellStyle name="Followed Hyperlink" xfId="1018" builtinId="9" hidden="1"/>
    <cellStyle name="Followed Hyperlink" xfId="1002" builtinId="9" hidden="1"/>
    <cellStyle name="Followed Hyperlink" xfId="986" builtinId="9" hidden="1"/>
    <cellStyle name="Followed Hyperlink" xfId="970" builtinId="9" hidden="1"/>
    <cellStyle name="Followed Hyperlink" xfId="954" builtinId="9" hidden="1"/>
    <cellStyle name="Followed Hyperlink" xfId="938" builtinId="9" hidden="1"/>
    <cellStyle name="Followed Hyperlink" xfId="922" builtinId="9" hidden="1"/>
    <cellStyle name="Followed Hyperlink" xfId="906" builtinId="9" hidden="1"/>
    <cellStyle name="Followed Hyperlink" xfId="890" builtinId="9" hidden="1"/>
    <cellStyle name="Followed Hyperlink" xfId="874" builtinId="9" hidden="1"/>
    <cellStyle name="Followed Hyperlink" xfId="858" builtinId="9" hidden="1"/>
    <cellStyle name="Followed Hyperlink" xfId="842" builtinId="9" hidden="1"/>
    <cellStyle name="Followed Hyperlink" xfId="826" builtinId="9" hidden="1"/>
    <cellStyle name="Followed Hyperlink" xfId="810" builtinId="9" hidden="1"/>
    <cellStyle name="Followed Hyperlink" xfId="794" builtinId="9" hidden="1"/>
    <cellStyle name="Followed Hyperlink" xfId="778" builtinId="9" hidden="1"/>
    <cellStyle name="Followed Hyperlink" xfId="762" builtinId="9" hidden="1"/>
    <cellStyle name="Followed Hyperlink" xfId="746" builtinId="9" hidden="1"/>
    <cellStyle name="Followed Hyperlink" xfId="730" builtinId="9" hidden="1"/>
    <cellStyle name="Followed Hyperlink" xfId="714" builtinId="9" hidden="1"/>
    <cellStyle name="Followed Hyperlink" xfId="698" builtinId="9" hidden="1"/>
    <cellStyle name="Followed Hyperlink" xfId="682" builtinId="9" hidden="1"/>
    <cellStyle name="Followed Hyperlink" xfId="666" builtinId="9" hidden="1"/>
    <cellStyle name="Followed Hyperlink" xfId="650" builtinId="9" hidden="1"/>
    <cellStyle name="Followed Hyperlink" xfId="634" builtinId="9" hidden="1"/>
    <cellStyle name="Followed Hyperlink" xfId="618" builtinId="9" hidden="1"/>
    <cellStyle name="Followed Hyperlink" xfId="602" builtinId="9" hidden="1"/>
    <cellStyle name="Followed Hyperlink" xfId="586" builtinId="9" hidden="1"/>
    <cellStyle name="Followed Hyperlink" xfId="570" builtinId="9" hidden="1"/>
    <cellStyle name="Followed Hyperlink" xfId="554" builtinId="9" hidden="1"/>
    <cellStyle name="Followed Hyperlink" xfId="538" builtinId="9" hidden="1"/>
    <cellStyle name="Followed Hyperlink" xfId="522" builtinId="9" hidden="1"/>
    <cellStyle name="Followed Hyperlink" xfId="506" builtinId="9" hidden="1"/>
    <cellStyle name="Followed Hyperlink" xfId="490" builtinId="9" hidden="1"/>
    <cellStyle name="Followed Hyperlink" xfId="474" builtinId="9" hidden="1"/>
    <cellStyle name="Followed Hyperlink" xfId="458" builtinId="9" hidden="1"/>
    <cellStyle name="Followed Hyperlink" xfId="442" builtinId="9" hidden="1"/>
    <cellStyle name="Followed Hyperlink" xfId="426" builtinId="9" hidden="1"/>
    <cellStyle name="Followed Hyperlink" xfId="410" builtinId="9" hidden="1"/>
    <cellStyle name="Followed Hyperlink" xfId="352" builtinId="9" hidden="1"/>
    <cellStyle name="Followed Hyperlink" xfId="336" builtinId="9" hidden="1"/>
    <cellStyle name="Followed Hyperlink" xfId="320" builtinId="9" hidden="1"/>
    <cellStyle name="Followed Hyperlink" xfId="304" builtinId="9" hidden="1"/>
    <cellStyle name="Followed Hyperlink" xfId="288" builtinId="9" hidden="1"/>
    <cellStyle name="Followed Hyperlink" xfId="272" builtinId="9" hidden="1"/>
    <cellStyle name="Followed Hyperlink" xfId="256" builtinId="9" hidden="1"/>
    <cellStyle name="Followed Hyperlink" xfId="240" builtinId="9" hidden="1"/>
    <cellStyle name="Followed Hyperlink" xfId="224" builtinId="9" hidden="1"/>
    <cellStyle name="Followed Hyperlink" xfId="208" builtinId="9" hidden="1"/>
    <cellStyle name="Followed Hyperlink" xfId="192" builtinId="9" hidden="1"/>
    <cellStyle name="Followed Hyperlink" xfId="176" builtinId="9" hidden="1"/>
    <cellStyle name="Followed Hyperlink" xfId="160" builtinId="9" hidden="1"/>
    <cellStyle name="Followed Hyperlink" xfId="144" builtinId="9" hidden="1"/>
    <cellStyle name="Followed Hyperlink" xfId="128" builtinId="9" hidden="1"/>
    <cellStyle name="Followed Hyperlink" xfId="112" builtinId="9" hidden="1"/>
    <cellStyle name="Followed Hyperlink" xfId="38" builtinId="9" hidden="1"/>
    <cellStyle name="Followed Hyperlink" xfId="50" builtinId="9" hidden="1"/>
    <cellStyle name="Followed Hyperlink" xfId="60" builtinId="9" hidden="1"/>
    <cellStyle name="Followed Hyperlink" xfId="70" builtinId="9" hidden="1"/>
    <cellStyle name="Followed Hyperlink" xfId="82" builtinId="9" hidden="1"/>
    <cellStyle name="Followed Hyperlink" xfId="92" builtinId="9" hidden="1"/>
    <cellStyle name="Followed Hyperlink" xfId="102" builtinId="9" hidden="1"/>
    <cellStyle name="Followed Hyperlink" xfId="72" builtinId="9" hidden="1"/>
    <cellStyle name="Followed Hyperlink" xfId="40" builtinId="9" hidden="1"/>
    <cellStyle name="Followed Hyperlink" xfId="22" builtinId="9" hidden="1"/>
    <cellStyle name="Followed Hyperlink" xfId="32" builtinId="9" hidden="1"/>
    <cellStyle name="Followed Hyperlink" xfId="10" builtinId="9" hidden="1"/>
    <cellStyle name="Followed Hyperlink" xfId="6" builtinId="9" hidden="1"/>
    <cellStyle name="Followed Hyperlink" xfId="4" builtinId="9" hidden="1"/>
    <cellStyle name="Followed Hyperlink" xfId="8" builtinId="9" hidden="1"/>
    <cellStyle name="Followed Hyperlink" xfId="30" builtinId="9" hidden="1"/>
    <cellStyle name="Followed Hyperlink" xfId="20" builtinId="9" hidden="1"/>
    <cellStyle name="Followed Hyperlink" xfId="48" builtinId="9" hidden="1"/>
    <cellStyle name="Followed Hyperlink" xfId="80" builtinId="9" hidden="1"/>
    <cellStyle name="Followed Hyperlink" xfId="100" builtinId="9" hidden="1"/>
    <cellStyle name="Followed Hyperlink" xfId="90" builtinId="9" hidden="1"/>
    <cellStyle name="Followed Hyperlink" xfId="78" builtinId="9" hidden="1"/>
    <cellStyle name="Followed Hyperlink" xfId="68" builtinId="9" hidden="1"/>
    <cellStyle name="Followed Hyperlink" xfId="58" builtinId="9" hidden="1"/>
    <cellStyle name="Followed Hyperlink" xfId="46" builtinId="9" hidden="1"/>
    <cellStyle name="Followed Hyperlink" xfId="36" builtinId="9" hidden="1"/>
    <cellStyle name="Followed Hyperlink" xfId="116" builtinId="9" hidden="1"/>
    <cellStyle name="Followed Hyperlink" xfId="132" builtinId="9" hidden="1"/>
    <cellStyle name="Followed Hyperlink" xfId="148" builtinId="9" hidden="1"/>
    <cellStyle name="Followed Hyperlink" xfId="164" builtinId="9" hidden="1"/>
    <cellStyle name="Followed Hyperlink" xfId="180" builtinId="9" hidden="1"/>
    <cellStyle name="Followed Hyperlink" xfId="196" builtinId="9" hidden="1"/>
    <cellStyle name="Followed Hyperlink" xfId="212" builtinId="9" hidden="1"/>
    <cellStyle name="Followed Hyperlink" xfId="228" builtinId="9" hidden="1"/>
    <cellStyle name="Followed Hyperlink" xfId="244" builtinId="9" hidden="1"/>
    <cellStyle name="Followed Hyperlink" xfId="260" builtinId="9" hidden="1"/>
    <cellStyle name="Followed Hyperlink" xfId="276" builtinId="9" hidden="1"/>
    <cellStyle name="Followed Hyperlink" xfId="292" builtinId="9" hidden="1"/>
    <cellStyle name="Followed Hyperlink" xfId="308" builtinId="9" hidden="1"/>
    <cellStyle name="Followed Hyperlink" xfId="324" builtinId="9" hidden="1"/>
    <cellStyle name="Followed Hyperlink" xfId="340" builtinId="9" hidden="1"/>
    <cellStyle name="Followed Hyperlink" xfId="398" builtinId="9" hidden="1"/>
    <cellStyle name="Followed Hyperlink" xfId="414" builtinId="9" hidden="1"/>
    <cellStyle name="Followed Hyperlink" xfId="430" builtinId="9" hidden="1"/>
    <cellStyle name="Followed Hyperlink" xfId="446" builtinId="9" hidden="1"/>
    <cellStyle name="Followed Hyperlink" xfId="462" builtinId="9" hidden="1"/>
    <cellStyle name="Followed Hyperlink" xfId="478" builtinId="9" hidden="1"/>
    <cellStyle name="Followed Hyperlink" xfId="494" builtinId="9" hidden="1"/>
    <cellStyle name="Followed Hyperlink" xfId="510" builtinId="9" hidden="1"/>
    <cellStyle name="Followed Hyperlink" xfId="526" builtinId="9" hidden="1"/>
    <cellStyle name="Followed Hyperlink" xfId="542" builtinId="9" hidden="1"/>
    <cellStyle name="Followed Hyperlink" xfId="558" builtinId="9" hidden="1"/>
    <cellStyle name="Followed Hyperlink" xfId="574" builtinId="9" hidden="1"/>
    <cellStyle name="Followed Hyperlink" xfId="590" builtinId="9" hidden="1"/>
    <cellStyle name="Followed Hyperlink" xfId="606" builtinId="9" hidden="1"/>
    <cellStyle name="Followed Hyperlink" xfId="622" builtinId="9" hidden="1"/>
    <cellStyle name="Followed Hyperlink" xfId="638" builtinId="9" hidden="1"/>
    <cellStyle name="Followed Hyperlink" xfId="654" builtinId="9" hidden="1"/>
    <cellStyle name="Followed Hyperlink" xfId="670" builtinId="9" hidden="1"/>
    <cellStyle name="Followed Hyperlink" xfId="686" builtinId="9" hidden="1"/>
    <cellStyle name="Followed Hyperlink" xfId="702" builtinId="9" hidden="1"/>
    <cellStyle name="Followed Hyperlink" xfId="718" builtinId="9" hidden="1"/>
    <cellStyle name="Followed Hyperlink" xfId="734" builtinId="9" hidden="1"/>
    <cellStyle name="Followed Hyperlink" xfId="750" builtinId="9" hidden="1"/>
    <cellStyle name="Followed Hyperlink" xfId="766" builtinId="9" hidden="1"/>
    <cellStyle name="Followed Hyperlink" xfId="782" builtinId="9" hidden="1"/>
    <cellStyle name="Followed Hyperlink" xfId="798" builtinId="9" hidden="1"/>
    <cellStyle name="Followed Hyperlink" xfId="814" builtinId="9" hidden="1"/>
    <cellStyle name="Followed Hyperlink" xfId="830" builtinId="9" hidden="1"/>
    <cellStyle name="Followed Hyperlink" xfId="846" builtinId="9" hidden="1"/>
    <cellStyle name="Followed Hyperlink" xfId="862" builtinId="9" hidden="1"/>
    <cellStyle name="Followed Hyperlink" xfId="878" builtinId="9" hidden="1"/>
    <cellStyle name="Followed Hyperlink" xfId="894" builtinId="9" hidden="1"/>
    <cellStyle name="Followed Hyperlink" xfId="910" builtinId="9" hidden="1"/>
    <cellStyle name="Followed Hyperlink" xfId="926" builtinId="9" hidden="1"/>
    <cellStyle name="Followed Hyperlink" xfId="942" builtinId="9" hidden="1"/>
    <cellStyle name="Followed Hyperlink" xfId="958" builtinId="9" hidden="1"/>
    <cellStyle name="Followed Hyperlink" xfId="974" builtinId="9" hidden="1"/>
    <cellStyle name="Followed Hyperlink" xfId="990" builtinId="9" hidden="1"/>
    <cellStyle name="Followed Hyperlink" xfId="1006" builtinId="9" hidden="1"/>
    <cellStyle name="Followed Hyperlink" xfId="1022" builtinId="9" hidden="1"/>
    <cellStyle name="Followed Hyperlink" xfId="1038" builtinId="9" hidden="1"/>
    <cellStyle name="Followed Hyperlink" xfId="1054" builtinId="9" hidden="1"/>
    <cellStyle name="Followed Hyperlink" xfId="1070" builtinId="9" hidden="1"/>
    <cellStyle name="Followed Hyperlink" xfId="1086" builtinId="9" hidden="1"/>
    <cellStyle name="Followed Hyperlink" xfId="1102" builtinId="9" hidden="1"/>
    <cellStyle name="Followed Hyperlink" xfId="1118" builtinId="9" hidden="1"/>
    <cellStyle name="Followed Hyperlink" xfId="1134" builtinId="9" hidden="1"/>
    <cellStyle name="Followed Hyperlink" xfId="1150" builtinId="9" hidden="1"/>
    <cellStyle name="Followed Hyperlink" xfId="1166" builtinId="9" hidden="1"/>
    <cellStyle name="Followed Hyperlink" xfId="1182" builtinId="9" hidden="1"/>
    <cellStyle name="Followed Hyperlink" xfId="1198" builtinId="9" hidden="1"/>
    <cellStyle name="Followed Hyperlink" xfId="1214" builtinId="9" hidden="1"/>
    <cellStyle name="Followed Hyperlink" xfId="1230" builtinId="9" hidden="1"/>
    <cellStyle name="Followed Hyperlink" xfId="1246" builtinId="9" hidden="1"/>
    <cellStyle name="Followed Hyperlink" xfId="1262" builtinId="9" hidden="1"/>
    <cellStyle name="Followed Hyperlink" xfId="1278" builtinId="9" hidden="1"/>
    <cellStyle name="Followed Hyperlink" xfId="1276" builtinId="9" hidden="1"/>
    <cellStyle name="Followed Hyperlink" xfId="1260" builtinId="9" hidden="1"/>
    <cellStyle name="Followed Hyperlink" xfId="1244" builtinId="9" hidden="1"/>
    <cellStyle name="Followed Hyperlink" xfId="1228" builtinId="9" hidden="1"/>
    <cellStyle name="Followed Hyperlink" xfId="1212" builtinId="9" hidden="1"/>
    <cellStyle name="Followed Hyperlink" xfId="1196" builtinId="9" hidden="1"/>
    <cellStyle name="Followed Hyperlink" xfId="1180" builtinId="9" hidden="1"/>
    <cellStyle name="Followed Hyperlink" xfId="1164" builtinId="9" hidden="1"/>
    <cellStyle name="Followed Hyperlink" xfId="1148" builtinId="9" hidden="1"/>
    <cellStyle name="Followed Hyperlink" xfId="1132" builtinId="9" hidden="1"/>
    <cellStyle name="Followed Hyperlink" xfId="1116" builtinId="9" hidden="1"/>
    <cellStyle name="Followed Hyperlink" xfId="1100" builtinId="9" hidden="1"/>
    <cellStyle name="Followed Hyperlink" xfId="1084" builtinId="9" hidden="1"/>
    <cellStyle name="Followed Hyperlink" xfId="1068" builtinId="9" hidden="1"/>
    <cellStyle name="Followed Hyperlink" xfId="1052" builtinId="9" hidden="1"/>
    <cellStyle name="Followed Hyperlink" xfId="1036" builtinId="9" hidden="1"/>
    <cellStyle name="Followed Hyperlink" xfId="1020" builtinId="9" hidden="1"/>
    <cellStyle name="Followed Hyperlink" xfId="1004" builtinId="9" hidden="1"/>
    <cellStyle name="Followed Hyperlink" xfId="988" builtinId="9" hidden="1"/>
    <cellStyle name="Followed Hyperlink" xfId="972" builtinId="9" hidden="1"/>
    <cellStyle name="Followed Hyperlink" xfId="956" builtinId="9" hidden="1"/>
    <cellStyle name="Followed Hyperlink" xfId="940" builtinId="9" hidden="1"/>
    <cellStyle name="Followed Hyperlink" xfId="924" builtinId="9" hidden="1"/>
    <cellStyle name="Followed Hyperlink" xfId="908" builtinId="9" hidden="1"/>
    <cellStyle name="Followed Hyperlink" xfId="892" builtinId="9" hidden="1"/>
    <cellStyle name="Followed Hyperlink" xfId="876" builtinId="9" hidden="1"/>
    <cellStyle name="Followed Hyperlink" xfId="860" builtinId="9" hidden="1"/>
    <cellStyle name="Followed Hyperlink" xfId="844" builtinId="9" hidden="1"/>
    <cellStyle name="Followed Hyperlink" xfId="828" builtinId="9" hidden="1"/>
    <cellStyle name="Followed Hyperlink" xfId="812" builtinId="9" hidden="1"/>
    <cellStyle name="Followed Hyperlink" xfId="796" builtinId="9" hidden="1"/>
    <cellStyle name="Followed Hyperlink" xfId="780" builtinId="9" hidden="1"/>
    <cellStyle name="Followed Hyperlink" xfId="764" builtinId="9" hidden="1"/>
    <cellStyle name="Followed Hyperlink" xfId="492" builtinId="9" hidden="1"/>
    <cellStyle name="Followed Hyperlink" xfId="500" builtinId="9" hidden="1"/>
    <cellStyle name="Followed Hyperlink" xfId="516" builtinId="9" hidden="1"/>
    <cellStyle name="Followed Hyperlink" xfId="524" builtinId="9" hidden="1"/>
    <cellStyle name="Followed Hyperlink" xfId="532" builtinId="9" hidden="1"/>
    <cellStyle name="Followed Hyperlink" xfId="548" builtinId="9" hidden="1"/>
    <cellStyle name="Followed Hyperlink" xfId="556" builtinId="9" hidden="1"/>
    <cellStyle name="Followed Hyperlink" xfId="564" builtinId="9" hidden="1"/>
    <cellStyle name="Followed Hyperlink" xfId="580" builtinId="9" hidden="1"/>
    <cellStyle name="Followed Hyperlink" xfId="588" builtinId="9" hidden="1"/>
    <cellStyle name="Followed Hyperlink" xfId="596" builtinId="9" hidden="1"/>
    <cellStyle name="Followed Hyperlink" xfId="612" builtinId="9" hidden="1"/>
    <cellStyle name="Followed Hyperlink" xfId="620" builtinId="9" hidden="1"/>
    <cellStyle name="Followed Hyperlink" xfId="628" builtinId="9" hidden="1"/>
    <cellStyle name="Followed Hyperlink" xfId="644" builtinId="9" hidden="1"/>
    <cellStyle name="Followed Hyperlink" xfId="652" builtinId="9" hidden="1"/>
    <cellStyle name="Followed Hyperlink" xfId="660" builtinId="9" hidden="1"/>
    <cellStyle name="Followed Hyperlink" xfId="676" builtinId="9" hidden="1"/>
    <cellStyle name="Followed Hyperlink" xfId="684" builtinId="9" hidden="1"/>
    <cellStyle name="Followed Hyperlink" xfId="692" builtinId="9" hidden="1"/>
    <cellStyle name="Followed Hyperlink" xfId="708" builtinId="9" hidden="1"/>
    <cellStyle name="Followed Hyperlink" xfId="716" builtinId="9" hidden="1"/>
    <cellStyle name="Followed Hyperlink" xfId="724" builtinId="9" hidden="1"/>
    <cellStyle name="Followed Hyperlink" xfId="740" builtinId="9" hidden="1"/>
    <cellStyle name="Followed Hyperlink" xfId="748" builtinId="9" hidden="1"/>
    <cellStyle name="Followed Hyperlink" xfId="756" builtinId="9" hidden="1"/>
    <cellStyle name="Followed Hyperlink" xfId="732" builtinId="9" hidden="1"/>
    <cellStyle name="Followed Hyperlink" xfId="700" builtinId="9" hidden="1"/>
    <cellStyle name="Followed Hyperlink" xfId="668" builtinId="9" hidden="1"/>
    <cellStyle name="Followed Hyperlink" xfId="636" builtinId="9" hidden="1"/>
    <cellStyle name="Followed Hyperlink" xfId="604" builtinId="9" hidden="1"/>
    <cellStyle name="Followed Hyperlink" xfId="572" builtinId="9" hidden="1"/>
    <cellStyle name="Followed Hyperlink" xfId="540" builtinId="9" hidden="1"/>
    <cellStyle name="Followed Hyperlink" xfId="508" builtinId="9" hidden="1"/>
    <cellStyle name="Followed Hyperlink" xfId="412" builtinId="9" hidden="1"/>
    <cellStyle name="Followed Hyperlink" xfId="420" builtinId="9" hidden="1"/>
    <cellStyle name="Followed Hyperlink" xfId="428" builtinId="9" hidden="1"/>
    <cellStyle name="Followed Hyperlink" xfId="436" builtinId="9" hidden="1"/>
    <cellStyle name="Followed Hyperlink" xfId="452" builtinId="9" hidden="1"/>
    <cellStyle name="Followed Hyperlink" xfId="460" builtinId="9" hidden="1"/>
    <cellStyle name="Followed Hyperlink" xfId="468" builtinId="9" hidden="1"/>
    <cellStyle name="Followed Hyperlink" xfId="476" builtinId="9" hidden="1"/>
    <cellStyle name="Followed Hyperlink" xfId="484" builtinId="9" hidden="1"/>
    <cellStyle name="Followed Hyperlink" xfId="444" builtinId="9" hidden="1"/>
    <cellStyle name="Followed Hyperlink" xfId="338" builtinId="9" hidden="1"/>
    <cellStyle name="Followed Hyperlink" xfId="346" builtinId="9" hidden="1"/>
    <cellStyle name="Followed Hyperlink" xfId="354" builtinId="9" hidden="1"/>
    <cellStyle name="Followed Hyperlink" xfId="404" builtinId="9" hidden="1"/>
    <cellStyle name="Followed Hyperlink" xfId="322" builtinId="9" hidden="1"/>
    <cellStyle name="Followed Hyperlink" xfId="330" builtinId="9" hidden="1"/>
    <cellStyle name="Followed Hyperlink" xfId="314" builtinId="9" hidden="1"/>
    <cellStyle name="Hyperlink" xfId="95" builtinId="8" hidden="1"/>
    <cellStyle name="Hyperlink" xfId="99" builtinId="8" hidden="1"/>
    <cellStyle name="Hyperlink" xfId="101" builtinId="8" hidden="1"/>
    <cellStyle name="Hyperlink" xfId="107" builtinId="8" hidden="1"/>
    <cellStyle name="Hyperlink" xfId="109" builtinId="8" hidden="1"/>
    <cellStyle name="Hyperlink" xfId="111" builtinId="8" hidden="1"/>
    <cellStyle name="Hyperlink" xfId="119" builtinId="8" hidden="1"/>
    <cellStyle name="Hyperlink" xfId="121" builtinId="8" hidden="1"/>
    <cellStyle name="Hyperlink" xfId="125" builtinId="8" hidden="1"/>
    <cellStyle name="Hyperlink" xfId="129" builtinId="8" hidden="1"/>
    <cellStyle name="Hyperlink" xfId="133" builtinId="8" hidden="1"/>
    <cellStyle name="Hyperlink" xfId="135" builtinId="8" hidden="1"/>
    <cellStyle name="Hyperlink" xfId="141" builtinId="8" hidden="1"/>
    <cellStyle name="Hyperlink" xfId="143" builtinId="8" hidden="1"/>
    <cellStyle name="Hyperlink" xfId="147" builtinId="8" hidden="1"/>
    <cellStyle name="Hyperlink" xfId="153" builtinId="8" hidden="1"/>
    <cellStyle name="Hyperlink" xfId="155" builtinId="8" hidden="1"/>
    <cellStyle name="Hyperlink" xfId="159" builtinId="8" hidden="1"/>
    <cellStyle name="Hyperlink" xfId="163" builtinId="8" hidden="1"/>
    <cellStyle name="Hyperlink" xfId="167" builtinId="8" hidden="1"/>
    <cellStyle name="Hyperlink" xfId="169" builtinId="8" hidden="1"/>
    <cellStyle name="Hyperlink" xfId="175" builtinId="8" hidden="1"/>
    <cellStyle name="Hyperlink" xfId="179" builtinId="8" hidden="1"/>
    <cellStyle name="Hyperlink" xfId="181" builtinId="8" hidden="1"/>
    <cellStyle name="Hyperlink" xfId="187" builtinId="8" hidden="1"/>
    <cellStyle name="Hyperlink" xfId="189" builtinId="8" hidden="1"/>
    <cellStyle name="Hyperlink" xfId="177" builtinId="8" hidden="1"/>
    <cellStyle name="Hyperlink" xfId="113" builtinId="8" hidden="1"/>
    <cellStyle name="Hyperlink" xfId="45" builtinId="8" hidden="1"/>
    <cellStyle name="Hyperlink" xfId="47" builtinId="8" hidden="1"/>
    <cellStyle name="Hyperlink" xfId="55" builtinId="8" hidden="1"/>
    <cellStyle name="Hyperlink" xfId="57" builtinId="8" hidden="1"/>
    <cellStyle name="Hyperlink" xfId="59" builtinId="8" hidden="1"/>
    <cellStyle name="Hyperlink" xfId="65" builtinId="8" hidden="1"/>
    <cellStyle name="Hyperlink" xfId="67" builtinId="8" hidden="1"/>
    <cellStyle name="Hyperlink" xfId="71" builtinId="8" hidden="1"/>
    <cellStyle name="Hyperlink" xfId="75" builtinId="8" hidden="1"/>
    <cellStyle name="Hyperlink" xfId="79" builtinId="8" hidden="1"/>
    <cellStyle name="Hyperlink" xfId="81" builtinId="8" hidden="1"/>
    <cellStyle name="Hyperlink" xfId="87" builtinId="8" hidden="1"/>
    <cellStyle name="Hyperlink" xfId="89" builtinId="8" hidden="1"/>
    <cellStyle name="Hyperlink" xfId="49" builtinId="8" hidden="1"/>
    <cellStyle name="Hyperlink" xfId="25" builtinId="8" hidden="1"/>
    <cellStyle name="Hyperlink" xfId="27" builtinId="8" hidden="1"/>
    <cellStyle name="Hyperlink" xfId="31" builtinId="8" hidden="1"/>
    <cellStyle name="Hyperlink" xfId="35" builtinId="8" hidden="1"/>
    <cellStyle name="Hyperlink" xfId="39" builtinId="8" hidden="1"/>
    <cellStyle name="Hyperlink" xfId="41" builtinId="8" hidden="1"/>
    <cellStyle name="Hyperlink" xfId="15" builtinId="8" hidden="1"/>
    <cellStyle name="Hyperlink" xfId="17" builtinId="8" hidden="1"/>
    <cellStyle name="Hyperlink" xfId="19" builtinId="8" hidden="1"/>
    <cellStyle name="Hyperlink" xfId="9" builtinId="8" hidden="1"/>
    <cellStyle name="Hyperlink" xfId="3" builtinId="8" hidden="1"/>
    <cellStyle name="Hyperlink" xfId="1" builtinId="8" hidden="1"/>
    <cellStyle name="Hyperlink" xfId="13" builtinId="8" hidden="1"/>
    <cellStyle name="Hyperlink" xfId="37" builtinId="8" hidden="1"/>
    <cellStyle name="Hyperlink" xfId="29" builtinId="8" hidden="1"/>
    <cellStyle name="Hyperlink" xfId="85" builtinId="8" hidden="1"/>
    <cellStyle name="Hyperlink" xfId="77" builtinId="8" hidden="1"/>
    <cellStyle name="Hyperlink" xfId="69" builtinId="8" hidden="1"/>
    <cellStyle name="Hyperlink" xfId="53" builtinId="8" hidden="1"/>
    <cellStyle name="Hyperlink" xfId="43" builtinId="8" hidden="1"/>
    <cellStyle name="Hyperlink" xfId="191" builtinId="8" hidden="1"/>
    <cellStyle name="Hyperlink" xfId="173" builtinId="8" hidden="1"/>
    <cellStyle name="Hyperlink" xfId="165" builtinId="8" hidden="1"/>
    <cellStyle name="Hyperlink" xfId="157" builtinId="8" hidden="1"/>
    <cellStyle name="Hyperlink" xfId="139" builtinId="8" hidden="1"/>
    <cellStyle name="Hyperlink" xfId="131" builtinId="8" hidden="1"/>
    <cellStyle name="Hyperlink" xfId="123" builtinId="8" hidden="1"/>
    <cellStyle name="Hyperlink" xfId="105" builtinId="8" hidden="1"/>
    <cellStyle name="Hyperlink" xfId="97" builtinId="8" hidden="1"/>
    <cellStyle name="Hyperlink" xfId="193" builtinId="8" hidden="1"/>
    <cellStyle name="Hyperlink" xfId="321" builtinId="8" hidden="1"/>
    <cellStyle name="Hyperlink" xfId="427" builtinId="8" hidden="1"/>
    <cellStyle name="Hyperlink" xfId="491" builtinId="8" hidden="1"/>
    <cellStyle name="Hyperlink" xfId="477" builtinId="8" hidden="1"/>
    <cellStyle name="Hyperlink" xfId="467" builtinId="8" hidden="1"/>
    <cellStyle name="Hyperlink" xfId="457" builtinId="8" hidden="1"/>
    <cellStyle name="Hyperlink" xfId="439" builtinId="8" hidden="1"/>
    <cellStyle name="Hyperlink" xfId="431" builtinId="8" hidden="1"/>
    <cellStyle name="Hyperlink" xfId="421" builtinId="8" hidden="1"/>
    <cellStyle name="Hyperlink" xfId="403" builtinId="8" hidden="1"/>
    <cellStyle name="Hyperlink" xfId="351" builtinId="8" hidden="1"/>
    <cellStyle name="Hyperlink" xfId="343" builtinId="8" hidden="1"/>
    <cellStyle name="Hyperlink" xfId="325" builtinId="8" hidden="1"/>
    <cellStyle name="Hyperlink" xfId="315" builtinId="8" hidden="1"/>
    <cellStyle name="Hyperlink" xfId="307" builtinId="8" hidden="1"/>
    <cellStyle name="Hyperlink" xfId="287" builtinId="8" hidden="1"/>
    <cellStyle name="Hyperlink" xfId="279" builtinId="8" hidden="1"/>
    <cellStyle name="Hyperlink" xfId="269" builtinId="8" hidden="1"/>
    <cellStyle name="Hyperlink" xfId="251" builtinId="8" hidden="1"/>
    <cellStyle name="Hyperlink" xfId="243" builtinId="8" hidden="1"/>
    <cellStyle name="Hyperlink" xfId="233" builtinId="8" hidden="1"/>
    <cellStyle name="Hyperlink" xfId="215" builtinId="8" hidden="1"/>
    <cellStyle name="Hyperlink" xfId="205" builtinId="8" hidden="1"/>
    <cellStyle name="Hyperlink" xfId="197" builtinId="8" hidden="1"/>
    <cellStyle name="Hyperlink" xfId="547" builtinId="8" hidden="1"/>
    <cellStyle name="Hyperlink" xfId="579" builtinId="8" hidden="1"/>
    <cellStyle name="Hyperlink" xfId="611" builtinId="8" hidden="1"/>
    <cellStyle name="Hyperlink" xfId="675" builtinId="8" hidden="1"/>
    <cellStyle name="Hyperlink" xfId="707" builtinId="8" hidden="1"/>
    <cellStyle name="Hyperlink" xfId="739" builtinId="8" hidden="1"/>
    <cellStyle name="Hyperlink" xfId="803" builtinId="8" hidden="1"/>
    <cellStyle name="Hyperlink" xfId="835" builtinId="8" hidden="1"/>
    <cellStyle name="Hyperlink" xfId="867" builtinId="8" hidden="1"/>
    <cellStyle name="Hyperlink" xfId="931" builtinId="8" hidden="1"/>
    <cellStyle name="Hyperlink" xfId="963" builtinId="8" hidden="1"/>
    <cellStyle name="Hyperlink" xfId="995" builtinId="8" hidden="1"/>
    <cellStyle name="Hyperlink" xfId="1059" builtinId="8" hidden="1"/>
    <cellStyle name="Hyperlink" xfId="1091" builtinId="8" hidden="1"/>
    <cellStyle name="Hyperlink" xfId="1123" builtinId="8" hidden="1"/>
    <cellStyle name="Hyperlink" xfId="1187" builtinId="8" hidden="1"/>
    <cellStyle name="Hyperlink" xfId="1219" builtinId="8" hidden="1"/>
    <cellStyle name="Hyperlink" xfId="1251" builtinId="8" hidden="1"/>
    <cellStyle name="Hyperlink" xfId="1273" builtinId="8" hidden="1"/>
    <cellStyle name="Hyperlink" xfId="1263" builtinId="8" hidden="1"/>
    <cellStyle name="Hyperlink" xfId="1253" builtinId="8" hidden="1"/>
    <cellStyle name="Hyperlink" xfId="1231" builtinId="8" hidden="1"/>
    <cellStyle name="Hyperlink" xfId="1221" builtinId="8" hidden="1"/>
    <cellStyle name="Hyperlink" xfId="1209" builtinId="8" hidden="1"/>
    <cellStyle name="Hyperlink" xfId="1189" builtinId="8" hidden="1"/>
    <cellStyle name="Hyperlink" xfId="1177" builtinId="8" hidden="1"/>
    <cellStyle name="Hyperlink" xfId="1167" builtinId="8" hidden="1"/>
    <cellStyle name="Hyperlink" xfId="1145" builtinId="8" hidden="1"/>
    <cellStyle name="Hyperlink" xfId="1135" builtinId="8" hidden="1"/>
    <cellStyle name="Hyperlink" xfId="1125" builtinId="8" hidden="1"/>
    <cellStyle name="Hyperlink" xfId="1103" builtinId="8" hidden="1"/>
    <cellStyle name="Hyperlink" xfId="753" builtinId="8" hidden="1"/>
    <cellStyle name="Hyperlink" xfId="757" builtinId="8" hidden="1"/>
    <cellStyle name="Hyperlink" xfId="761" builtinId="8" hidden="1"/>
    <cellStyle name="Hyperlink" xfId="765" builtinId="8" hidden="1"/>
    <cellStyle name="Hyperlink" xfId="767" builtinId="8" hidden="1"/>
    <cellStyle name="Hyperlink" xfId="775" builtinId="8" hidden="1"/>
    <cellStyle name="Hyperlink" xfId="777" builtinId="8" hidden="1"/>
    <cellStyle name="Hyperlink" xfId="781" builtinId="8" hidden="1"/>
    <cellStyle name="Hyperlink" xfId="785" builtinId="8" hidden="1"/>
    <cellStyle name="Hyperlink" xfId="789" builtinId="8" hidden="1"/>
    <cellStyle name="Hyperlink" xfId="791" builtinId="8" hidden="1"/>
    <cellStyle name="Hyperlink" xfId="799" builtinId="8" hidden="1"/>
    <cellStyle name="Hyperlink" xfId="801" builtinId="8" hidden="1"/>
    <cellStyle name="Hyperlink" xfId="805" builtinId="8" hidden="1"/>
    <cellStyle name="Hyperlink" xfId="809" builtinId="8" hidden="1"/>
    <cellStyle name="Hyperlink" xfId="813" builtinId="8" hidden="1"/>
    <cellStyle name="Hyperlink" xfId="817" builtinId="8" hidden="1"/>
    <cellStyle name="Hyperlink" xfId="823" builtinId="8" hidden="1"/>
    <cellStyle name="Hyperlink" xfId="825" builtinId="8" hidden="1"/>
    <cellStyle name="Hyperlink" xfId="829" builtinId="8" hidden="1"/>
    <cellStyle name="Hyperlink" xfId="833" builtinId="8" hidden="1"/>
    <cellStyle name="Hyperlink" xfId="839" builtinId="8" hidden="1"/>
    <cellStyle name="Hyperlink" xfId="841" builtinId="8" hidden="1"/>
    <cellStyle name="Hyperlink" xfId="847" builtinId="8" hidden="1"/>
    <cellStyle name="Hyperlink" xfId="849" builtinId="8" hidden="1"/>
    <cellStyle name="Hyperlink" xfId="853" builtinId="8" hidden="1"/>
    <cellStyle name="Hyperlink" xfId="861" builtinId="8" hidden="1"/>
    <cellStyle name="Hyperlink" xfId="863" builtinId="8" hidden="1"/>
    <cellStyle name="Hyperlink" xfId="865" builtinId="8" hidden="1"/>
    <cellStyle name="Hyperlink" xfId="871" builtinId="8" hidden="1"/>
    <cellStyle name="Hyperlink" xfId="873" builtinId="8" hidden="1"/>
    <cellStyle name="Hyperlink" xfId="877" builtinId="8" hidden="1"/>
    <cellStyle name="Hyperlink" xfId="885" builtinId="8" hidden="1"/>
    <cellStyle name="Hyperlink" xfId="887" builtinId="8" hidden="1"/>
    <cellStyle name="Hyperlink" xfId="889" builtinId="8" hidden="1"/>
    <cellStyle name="Hyperlink" xfId="895" builtinId="8" hidden="1"/>
    <cellStyle name="Hyperlink" xfId="897" builtinId="8" hidden="1"/>
    <cellStyle name="Hyperlink" xfId="903" builtinId="8" hidden="1"/>
    <cellStyle name="Hyperlink" xfId="909" builtinId="8" hidden="1"/>
    <cellStyle name="Hyperlink" xfId="911" builtinId="8" hidden="1"/>
    <cellStyle name="Hyperlink" xfId="913" builtinId="8" hidden="1"/>
    <cellStyle name="Hyperlink" xfId="919" builtinId="8" hidden="1"/>
    <cellStyle name="Hyperlink" xfId="925" builtinId="8" hidden="1"/>
    <cellStyle name="Hyperlink" xfId="927" builtinId="8" hidden="1"/>
    <cellStyle name="Hyperlink" xfId="933" builtinId="8" hidden="1"/>
    <cellStyle name="Hyperlink" xfId="935" builtinId="8" hidden="1"/>
    <cellStyle name="Hyperlink" xfId="937" builtinId="8" hidden="1"/>
    <cellStyle name="Hyperlink" xfId="945" builtinId="8" hidden="1"/>
    <cellStyle name="Hyperlink" xfId="949" builtinId="8" hidden="1"/>
    <cellStyle name="Hyperlink" xfId="951" builtinId="8" hidden="1"/>
    <cellStyle name="Hyperlink" xfId="957" builtinId="8" hidden="1"/>
    <cellStyle name="Hyperlink" xfId="959" builtinId="8" hidden="1"/>
    <cellStyle name="Hyperlink" xfId="961" builtinId="8" hidden="1"/>
    <cellStyle name="Hyperlink" xfId="969" builtinId="8" hidden="1"/>
    <cellStyle name="Hyperlink" xfId="973" builtinId="8" hidden="1"/>
    <cellStyle name="Hyperlink" xfId="975" builtinId="8" hidden="1"/>
    <cellStyle name="Hyperlink" xfId="981" builtinId="8" hidden="1"/>
    <cellStyle name="Hyperlink" xfId="983" builtinId="8" hidden="1"/>
    <cellStyle name="Hyperlink" xfId="989" builtinId="8" hidden="1"/>
    <cellStyle name="Hyperlink" xfId="993" builtinId="8" hidden="1"/>
    <cellStyle name="Hyperlink" xfId="997" builtinId="8" hidden="1"/>
    <cellStyle name="Hyperlink" xfId="999" builtinId="8" hidden="1"/>
    <cellStyle name="Hyperlink" xfId="1005" builtinId="8" hidden="1"/>
    <cellStyle name="Hyperlink" xfId="1009" builtinId="8" hidden="1"/>
    <cellStyle name="Hyperlink" xfId="1013" builtinId="8" hidden="1"/>
    <cellStyle name="Hyperlink" xfId="1017" builtinId="8" hidden="1"/>
    <cellStyle name="Hyperlink" xfId="1021" builtinId="8" hidden="1"/>
    <cellStyle name="Hyperlink" xfId="1023" builtinId="8" hidden="1"/>
    <cellStyle name="Hyperlink" xfId="1031" builtinId="8" hidden="1"/>
    <cellStyle name="Hyperlink" xfId="1033" builtinId="8" hidden="1"/>
    <cellStyle name="Hyperlink" xfId="1037" builtinId="8" hidden="1"/>
    <cellStyle name="Hyperlink" xfId="1041" builtinId="8" hidden="1"/>
    <cellStyle name="Hyperlink" xfId="1045" builtinId="8" hidden="1"/>
    <cellStyle name="Hyperlink" xfId="1047" builtinId="8" hidden="1"/>
    <cellStyle name="Hyperlink" xfId="1055" builtinId="8" hidden="1"/>
    <cellStyle name="Hyperlink" xfId="1057" builtinId="8" hidden="1"/>
    <cellStyle name="Hyperlink" xfId="1061" builtinId="8" hidden="1"/>
    <cellStyle name="Hyperlink" xfId="1065" builtinId="8" hidden="1"/>
    <cellStyle name="Hyperlink" xfId="1069" builtinId="8" hidden="1"/>
    <cellStyle name="Hyperlink" xfId="1073" builtinId="8" hidden="1"/>
    <cellStyle name="Hyperlink" xfId="1079" builtinId="8" hidden="1"/>
    <cellStyle name="Hyperlink" xfId="1081" builtinId="8" hidden="1"/>
    <cellStyle name="Hyperlink" xfId="1085" builtinId="8" hidden="1"/>
    <cellStyle name="Hyperlink" xfId="1089" builtinId="8" hidden="1"/>
    <cellStyle name="Hyperlink" xfId="1095" builtinId="8" hidden="1"/>
    <cellStyle name="Hyperlink" xfId="1093" builtinId="8" hidden="1"/>
    <cellStyle name="Hyperlink" xfId="1049" builtinId="8" hidden="1"/>
    <cellStyle name="Hyperlink" xfId="1029" builtinId="8" hidden="1"/>
    <cellStyle name="Hyperlink" xfId="1007" builtinId="8" hidden="1"/>
    <cellStyle name="Hyperlink" xfId="965" builtinId="8" hidden="1"/>
    <cellStyle name="Hyperlink" xfId="943" builtinId="8" hidden="1"/>
    <cellStyle name="Hyperlink" xfId="921" builtinId="8" hidden="1"/>
    <cellStyle name="Hyperlink" xfId="879" builtinId="8" hidden="1"/>
    <cellStyle name="Hyperlink" xfId="857" builtinId="8" hidden="1"/>
    <cellStyle name="Hyperlink" xfId="837" builtinId="8" hidden="1"/>
    <cellStyle name="Hyperlink" xfId="793" builtinId="8" hidden="1"/>
    <cellStyle name="Hyperlink" xfId="773" builtinId="8" hidden="1"/>
    <cellStyle name="Hyperlink" xfId="751" builtinId="8" hidden="1"/>
    <cellStyle name="Hyperlink" xfId="617" builtinId="8" hidden="1"/>
    <cellStyle name="Hyperlink" xfId="621" builtinId="8" hidden="1"/>
    <cellStyle name="Hyperlink" xfId="623" builtinId="8" hidden="1"/>
    <cellStyle name="Hyperlink" xfId="629" builtinId="8" hidden="1"/>
    <cellStyle name="Hyperlink" xfId="631" builtinId="8" hidden="1"/>
    <cellStyle name="Hyperlink" xfId="633" builtinId="8" hidden="1"/>
    <cellStyle name="Hyperlink" xfId="639" builtinId="8" hidden="1"/>
    <cellStyle name="Hyperlink" xfId="641" builtinId="8" hidden="1"/>
    <cellStyle name="Hyperlink" xfId="647" builtinId="8" hidden="1"/>
    <cellStyle name="Hyperlink" xfId="653" builtinId="8" hidden="1"/>
    <cellStyle name="Hyperlink" xfId="655" builtinId="8" hidden="1"/>
    <cellStyle name="Hyperlink" xfId="657" builtinId="8" hidden="1"/>
    <cellStyle name="Hyperlink" xfId="663" builtinId="8" hidden="1"/>
    <cellStyle name="Hyperlink" xfId="665" builtinId="8" hidden="1"/>
    <cellStyle name="Hyperlink" xfId="669" builtinId="8" hidden="1"/>
    <cellStyle name="Hyperlink" xfId="673" builtinId="8" hidden="1"/>
    <cellStyle name="Hyperlink" xfId="677" builtinId="8" hidden="1"/>
    <cellStyle name="Hyperlink" xfId="679" builtinId="8" hidden="1"/>
    <cellStyle name="Hyperlink" xfId="685" builtinId="8" hidden="1"/>
    <cellStyle name="Hyperlink" xfId="689" builtinId="8" hidden="1"/>
    <cellStyle name="Hyperlink" xfId="693" builtinId="8" hidden="1"/>
    <cellStyle name="Hyperlink" xfId="697" builtinId="8" hidden="1"/>
    <cellStyle name="Hyperlink" xfId="701" builtinId="8" hidden="1"/>
    <cellStyle name="Hyperlink" xfId="703" builtinId="8" hidden="1"/>
    <cellStyle name="Hyperlink" xfId="709" builtinId="8" hidden="1"/>
    <cellStyle name="Hyperlink" xfId="711" builtinId="8" hidden="1"/>
    <cellStyle name="Hyperlink" xfId="713" builtinId="8" hidden="1"/>
    <cellStyle name="Hyperlink" xfId="719" builtinId="8" hidden="1"/>
    <cellStyle name="Hyperlink" xfId="721" builtinId="8" hidden="1"/>
    <cellStyle name="Hyperlink" xfId="725" builtinId="8" hidden="1"/>
    <cellStyle name="Hyperlink" xfId="733" builtinId="8" hidden="1"/>
    <cellStyle name="Hyperlink" xfId="735" builtinId="8" hidden="1"/>
    <cellStyle name="Hyperlink" xfId="737" builtinId="8" hidden="1"/>
    <cellStyle name="Hyperlink" xfId="743" builtinId="8" hidden="1"/>
    <cellStyle name="Hyperlink" xfId="745" builtinId="8" hidden="1"/>
    <cellStyle name="Hyperlink" xfId="749" builtinId="8" hidden="1"/>
    <cellStyle name="Hyperlink" xfId="687" builtinId="8" hidden="1"/>
    <cellStyle name="Hyperlink" xfId="645" builtinId="8" hidden="1"/>
    <cellStyle name="Hyperlink" xfId="551" builtinId="8" hidden="1"/>
    <cellStyle name="Hyperlink" xfId="557" builtinId="8" hidden="1"/>
    <cellStyle name="Hyperlink" xfId="561" builtinId="8" hidden="1"/>
    <cellStyle name="Hyperlink" xfId="565" builtinId="8" hidden="1"/>
    <cellStyle name="Hyperlink" xfId="569" builtinId="8" hidden="1"/>
    <cellStyle name="Hyperlink" xfId="573" builtinId="8" hidden="1"/>
    <cellStyle name="Hyperlink" xfId="575" builtinId="8" hidden="1"/>
    <cellStyle name="Hyperlink" xfId="581" builtinId="8" hidden="1"/>
    <cellStyle name="Hyperlink" xfId="583" builtinId="8" hidden="1"/>
    <cellStyle name="Hyperlink" xfId="585" builtinId="8" hidden="1"/>
    <cellStyle name="Hyperlink" xfId="591" builtinId="8" hidden="1"/>
    <cellStyle name="Hyperlink" xfId="593" builtinId="8" hidden="1"/>
    <cellStyle name="Hyperlink" xfId="597" builtinId="8" hidden="1"/>
    <cellStyle name="Hyperlink" xfId="601" builtinId="8" hidden="1"/>
    <cellStyle name="Hyperlink" xfId="605" builtinId="8" hidden="1"/>
    <cellStyle name="Hyperlink" xfId="607" builtinId="8" hidden="1"/>
    <cellStyle name="Hyperlink" xfId="613" builtinId="8" hidden="1"/>
    <cellStyle name="Hyperlink" xfId="559" builtinId="8" hidden="1"/>
    <cellStyle name="Hyperlink" xfId="521" builtinId="8" hidden="1"/>
    <cellStyle name="Hyperlink" xfId="527" builtinId="8" hidden="1"/>
    <cellStyle name="Hyperlink" xfId="529" builtinId="8" hidden="1"/>
    <cellStyle name="Hyperlink" xfId="533" builtinId="8" hidden="1"/>
    <cellStyle name="Hyperlink" xfId="537" builtinId="8" hidden="1"/>
    <cellStyle name="Hyperlink" xfId="541" builtinId="8" hidden="1"/>
    <cellStyle name="Hyperlink" xfId="543" builtinId="8" hidden="1"/>
    <cellStyle name="Hyperlink" xfId="549" builtinId="8" hidden="1"/>
    <cellStyle name="Hyperlink" xfId="509" builtinId="8" hidden="1"/>
    <cellStyle name="Hyperlink" xfId="511" builtinId="8" hidden="1"/>
    <cellStyle name="Hyperlink" xfId="517" builtinId="8" hidden="1"/>
    <cellStyle name="Hyperlink" xfId="519" builtinId="8" hidden="1"/>
    <cellStyle name="Hyperlink" xfId="501" builtinId="8" hidden="1"/>
    <cellStyle name="Hyperlink" xfId="505" builtinId="8" hidden="1"/>
    <cellStyle name="Hyperlink" xfId="497" builtinId="8" hidden="1"/>
    <cellStyle name="Hyperlink" xfId="495" builtinId="8" hidden="1"/>
    <cellStyle name="Hyperlink" xfId="503" builtinId="8" hidden="1"/>
    <cellStyle name="Hyperlink" xfId="513" builtinId="8" hidden="1"/>
    <cellStyle name="Hyperlink" xfId="545" builtinId="8" hidden="1"/>
    <cellStyle name="Hyperlink" xfId="535" builtinId="8" hidden="1"/>
    <cellStyle name="Hyperlink" xfId="525" builtinId="8" hidden="1"/>
    <cellStyle name="Hyperlink" xfId="609" builtinId="8" hidden="1"/>
    <cellStyle name="Hyperlink" xfId="599" builtinId="8" hidden="1"/>
    <cellStyle name="Hyperlink" xfId="589" builtinId="8" hidden="1"/>
    <cellStyle name="Hyperlink" xfId="577" builtinId="8" hidden="1"/>
    <cellStyle name="Hyperlink" xfId="567" builtinId="8" hidden="1"/>
    <cellStyle name="Hyperlink" xfId="553" builtinId="8" hidden="1"/>
    <cellStyle name="Hyperlink" xfId="729" builtinId="8" hidden="1"/>
    <cellStyle name="Hyperlink" xfId="741" builtinId="8" hidden="1"/>
    <cellStyle name="Hyperlink" xfId="727" builtinId="8" hidden="1"/>
    <cellStyle name="Hyperlink" xfId="717" builtinId="8" hidden="1"/>
    <cellStyle name="Hyperlink" xfId="705" builtinId="8" hidden="1"/>
    <cellStyle name="Hyperlink" xfId="695" builtinId="8" hidden="1"/>
    <cellStyle name="Hyperlink" xfId="681" builtinId="8" hidden="1"/>
    <cellStyle name="Hyperlink" xfId="671" builtinId="8" hidden="1"/>
    <cellStyle name="Hyperlink" xfId="661" builtinId="8" hidden="1"/>
    <cellStyle name="Hyperlink" xfId="649" builtinId="8" hidden="1"/>
    <cellStyle name="Hyperlink" xfId="637" builtinId="8" hidden="1"/>
    <cellStyle name="Hyperlink" xfId="625" builtinId="8" hidden="1"/>
    <cellStyle name="Hyperlink" xfId="615" builtinId="8" hidden="1"/>
    <cellStyle name="Hyperlink" xfId="815" builtinId="8" hidden="1"/>
    <cellStyle name="Hyperlink" xfId="901" builtinId="8" hidden="1"/>
    <cellStyle name="Hyperlink" xfId="985" builtinId="8" hidden="1"/>
    <cellStyle name="Hyperlink" xfId="1071" builtinId="8" hidden="1"/>
    <cellStyle name="Hyperlink" xfId="1087" builtinId="8" hidden="1"/>
    <cellStyle name="Hyperlink" xfId="1077" builtinId="8" hidden="1"/>
    <cellStyle name="Hyperlink" xfId="1063" builtinId="8" hidden="1"/>
    <cellStyle name="Hyperlink" xfId="1053" builtinId="8" hidden="1"/>
    <cellStyle name="Hyperlink" xfId="1039" builtinId="8" hidden="1"/>
    <cellStyle name="Hyperlink" xfId="1025" builtinId="8" hidden="1"/>
    <cellStyle name="Hyperlink" xfId="1015" builtinId="8" hidden="1"/>
    <cellStyle name="Hyperlink" xfId="1001" builtinId="8" hidden="1"/>
    <cellStyle name="Hyperlink" xfId="991" builtinId="8" hidden="1"/>
    <cellStyle name="Hyperlink" xfId="977" builtinId="8" hidden="1"/>
    <cellStyle name="Hyperlink" xfId="967" builtinId="8" hidden="1"/>
    <cellStyle name="Hyperlink" xfId="953" builtinId="8" hidden="1"/>
    <cellStyle name="Hyperlink" xfId="941" builtinId="8" hidden="1"/>
    <cellStyle name="Hyperlink" xfId="929" builtinId="8" hidden="1"/>
    <cellStyle name="Hyperlink" xfId="917" builtinId="8" hidden="1"/>
    <cellStyle name="Hyperlink" xfId="905" builtinId="8" hidden="1"/>
    <cellStyle name="Hyperlink" xfId="893" builtinId="8" hidden="1"/>
    <cellStyle name="Hyperlink" xfId="881" builtinId="8" hidden="1"/>
    <cellStyle name="Hyperlink" xfId="869" builtinId="8" hidden="1"/>
    <cellStyle name="Hyperlink" xfId="855" builtinId="8" hidden="1"/>
    <cellStyle name="Hyperlink" xfId="845" builtinId="8" hidden="1"/>
    <cellStyle name="Hyperlink" xfId="831" builtinId="8" hidden="1"/>
    <cellStyle name="Hyperlink" xfId="821" builtinId="8" hidden="1"/>
    <cellStyle name="Hyperlink" xfId="807" builtinId="8" hidden="1"/>
    <cellStyle name="Hyperlink" xfId="797" builtinId="8" hidden="1"/>
    <cellStyle name="Hyperlink" xfId="783" builtinId="8" hidden="1"/>
    <cellStyle name="Hyperlink" xfId="769" builtinId="8" hidden="1"/>
    <cellStyle name="Hyperlink" xfId="759" builtinId="8" hidden="1"/>
    <cellStyle name="Hyperlink" xfId="1113" builtinId="8" hidden="1"/>
    <cellStyle name="Hyperlink" xfId="1157" builtinId="8" hidden="1"/>
    <cellStyle name="Hyperlink" xfId="1199" builtinId="8" hidden="1"/>
    <cellStyle name="Hyperlink" xfId="1241" builtinId="8" hidden="1"/>
    <cellStyle name="Hyperlink" xfId="1283" builtinId="8" hidden="1"/>
    <cellStyle name="Hyperlink" xfId="1155" builtinId="8" hidden="1"/>
    <cellStyle name="Hyperlink" xfId="1027" builtinId="8" hidden="1"/>
    <cellStyle name="Hyperlink" xfId="899" builtinId="8" hidden="1"/>
    <cellStyle name="Hyperlink" xfId="771" builtinId="8" hidden="1"/>
    <cellStyle name="Hyperlink" xfId="643" builtinId="8" hidden="1"/>
    <cellStyle name="Hyperlink" xfId="515" builtinId="8" hidden="1"/>
    <cellStyle name="Hyperlink" xfId="223" builtinId="8" hidden="1"/>
    <cellStyle name="Hyperlink" xfId="261" builtinId="8" hidden="1"/>
    <cellStyle name="Hyperlink" xfId="297" builtinId="8" hidden="1"/>
    <cellStyle name="Hyperlink" xfId="333" builtinId="8" hidden="1"/>
    <cellStyle name="Hyperlink" xfId="413" builtinId="8" hidden="1"/>
    <cellStyle name="Hyperlink" xfId="449" builtinId="8" hidden="1"/>
    <cellStyle name="Hyperlink" xfId="485" builtinId="8" hidden="1"/>
    <cellStyle name="Hyperlink" xfId="257" builtinId="8" hidden="1"/>
    <cellStyle name="Hyperlink" xfId="115" builtinId="8" hidden="1"/>
    <cellStyle name="Hyperlink" xfId="149" builtinId="8" hidden="1"/>
    <cellStyle name="Hyperlink" xfId="183" builtinId="8" hidden="1"/>
    <cellStyle name="Hyperlink" xfId="61" builtinId="8" hidden="1"/>
    <cellStyle name="Hyperlink" xfId="21" builtinId="8" hidden="1"/>
    <cellStyle name="Hyperlink" xfId="5" builtinId="8" hidden="1"/>
    <cellStyle name="Hyperlink" xfId="7" builtinId="8" hidden="1"/>
    <cellStyle name="Hyperlink" xfId="11" builtinId="8" hidden="1"/>
    <cellStyle name="Hyperlink" xfId="33" builtinId="8" hidden="1"/>
    <cellStyle name="Hyperlink" xfId="23" builtinId="8" hidden="1"/>
    <cellStyle name="Hyperlink" xfId="83" builtinId="8" hidden="1"/>
    <cellStyle name="Hyperlink" xfId="73" builtinId="8" hidden="1"/>
    <cellStyle name="Hyperlink" xfId="63" builtinId="8" hidden="1"/>
    <cellStyle name="Hyperlink" xfId="51" builtinId="8" hidden="1"/>
    <cellStyle name="Hyperlink" xfId="145" builtinId="8" hidden="1"/>
    <cellStyle name="Hyperlink" xfId="185" builtinId="8" hidden="1"/>
    <cellStyle name="Hyperlink" xfId="171" builtinId="8" hidden="1"/>
    <cellStyle name="Hyperlink" xfId="161" builtinId="8" hidden="1"/>
    <cellStyle name="Hyperlink" xfId="151" builtinId="8" hidden="1"/>
    <cellStyle name="Hyperlink" xfId="137" builtinId="8" hidden="1"/>
    <cellStyle name="Hyperlink" xfId="127" builtinId="8" hidden="1"/>
    <cellStyle name="Hyperlink" xfId="117" builtinId="8" hidden="1"/>
    <cellStyle name="Hyperlink" xfId="103" builtinId="8" hidden="1"/>
    <cellStyle name="Hyperlink" xfId="93" builtinId="8" hidden="1"/>
    <cellStyle name="Hyperlink" xfId="819" builtinId="8" hidden="1"/>
    <cellStyle name="Hyperlink" xfId="795" builtinId="8" hidden="1"/>
    <cellStyle name="Hyperlink" xfId="787" builtinId="8" hidden="1"/>
    <cellStyle name="Hyperlink" xfId="779" builtinId="8" hidden="1"/>
    <cellStyle name="Hyperlink" xfId="763" builtinId="8" hidden="1"/>
    <cellStyle name="Hyperlink" xfId="755" builtinId="8" hidden="1"/>
    <cellStyle name="Hyperlink" xfId="747" builtinId="8" hidden="1"/>
    <cellStyle name="Hyperlink" xfId="731" builtinId="8" hidden="1"/>
    <cellStyle name="Hyperlink" xfId="715" builtinId="8" hidden="1"/>
    <cellStyle name="Hyperlink" xfId="699" builtinId="8" hidden="1"/>
    <cellStyle name="Hyperlink" xfId="691" builtinId="8" hidden="1"/>
    <cellStyle name="Hyperlink" xfId="683" builtinId="8" hidden="1"/>
    <cellStyle name="Hyperlink" xfId="667" builtinId="8" hidden="1"/>
    <cellStyle name="Hyperlink" xfId="659" builtinId="8" hidden="1"/>
    <cellStyle name="Hyperlink" xfId="651" builtinId="8" hidden="1"/>
    <cellStyle name="Hyperlink" xfId="627" builtinId="8" hidden="1"/>
    <cellStyle name="Hyperlink" xfId="619" builtinId="8" hidden="1"/>
    <cellStyle name="Hyperlink" xfId="603" builtinId="8" hidden="1"/>
    <cellStyle name="Hyperlink" xfId="595" builtinId="8" hidden="1"/>
    <cellStyle name="Hyperlink" xfId="587" builtinId="8" hidden="1"/>
    <cellStyle name="Hyperlink" xfId="571" builtinId="8" hidden="1"/>
    <cellStyle name="Hyperlink" xfId="563" builtinId="8" hidden="1"/>
    <cellStyle name="Hyperlink" xfId="539" builtinId="8" hidden="1"/>
    <cellStyle name="Hyperlink" xfId="531" builtinId="8" hidden="1"/>
    <cellStyle name="Hyperlink" xfId="523" builtinId="8" hidden="1"/>
    <cellStyle name="Hyperlink" xfId="507" builtinId="8" hidden="1"/>
    <cellStyle name="Hyperlink" xfId="499" builtinId="8" hidden="1"/>
    <cellStyle name="Hyperlink" xfId="195" builtinId="8" hidden="1"/>
    <cellStyle name="Hyperlink" xfId="199" builtinId="8" hidden="1"/>
    <cellStyle name="Hyperlink" xfId="203" builtinId="8" hidden="1"/>
    <cellStyle name="Hyperlink" xfId="207" builtinId="8" hidden="1"/>
    <cellStyle name="Hyperlink" xfId="211" builtinId="8" hidden="1"/>
    <cellStyle name="Hyperlink" xfId="213" builtinId="8" hidden="1"/>
    <cellStyle name="Hyperlink" xfId="217" builtinId="8" hidden="1"/>
    <cellStyle name="Hyperlink" xfId="219" builtinId="8" hidden="1"/>
    <cellStyle name="Hyperlink" xfId="221" builtinId="8" hidden="1"/>
    <cellStyle name="Hyperlink" xfId="229" builtinId="8" hidden="1"/>
    <cellStyle name="Hyperlink" xfId="231" builtinId="8" hidden="1"/>
    <cellStyle name="Hyperlink" xfId="235" builtinId="8" hidden="1"/>
    <cellStyle name="Hyperlink" xfId="237" builtinId="8" hidden="1"/>
    <cellStyle name="Hyperlink" xfId="239" builtinId="8" hidden="1"/>
    <cellStyle name="Hyperlink" xfId="245" builtinId="8" hidden="1"/>
    <cellStyle name="Hyperlink" xfId="247" builtinId="8" hidden="1"/>
    <cellStyle name="Hyperlink" xfId="253" builtinId="8" hidden="1"/>
    <cellStyle name="Hyperlink" xfId="255" builtinId="8" hidden="1"/>
    <cellStyle name="Hyperlink" xfId="259" builtinId="8" hidden="1"/>
    <cellStyle name="Hyperlink" xfId="263" builtinId="8" hidden="1"/>
    <cellStyle name="Hyperlink" xfId="265" builtinId="8" hidden="1"/>
    <cellStyle name="Hyperlink" xfId="267" builtinId="8" hidden="1"/>
    <cellStyle name="Hyperlink" xfId="271" builtinId="8" hidden="1"/>
    <cellStyle name="Hyperlink" xfId="277" builtinId="8" hidden="1"/>
    <cellStyle name="Hyperlink" xfId="281" builtinId="8" hidden="1"/>
    <cellStyle name="Hyperlink" xfId="283" builtinId="8" hidden="1"/>
    <cellStyle name="Hyperlink" xfId="285" builtinId="8" hidden="1"/>
    <cellStyle name="Hyperlink" xfId="291" builtinId="8" hidden="1"/>
    <cellStyle name="Hyperlink" xfId="293" builtinId="8" hidden="1"/>
    <cellStyle name="Hyperlink" xfId="295" builtinId="8" hidden="1"/>
    <cellStyle name="Hyperlink" xfId="301" builtinId="8" hidden="1"/>
    <cellStyle name="Hyperlink" xfId="303" builtinId="8" hidden="1"/>
    <cellStyle name="Hyperlink" xfId="309" builtinId="8" hidden="1"/>
    <cellStyle name="Hyperlink" xfId="311" builtinId="8" hidden="1"/>
    <cellStyle name="Hyperlink" xfId="313" builtinId="8" hidden="1"/>
    <cellStyle name="Hyperlink" xfId="317" builtinId="8" hidden="1"/>
    <cellStyle name="Hyperlink" xfId="319" builtinId="8" hidden="1"/>
    <cellStyle name="Hyperlink" xfId="327" builtinId="8" hidden="1"/>
    <cellStyle name="Hyperlink" xfId="329" builtinId="8" hidden="1"/>
    <cellStyle name="Hyperlink" xfId="331" builtinId="8" hidden="1"/>
    <cellStyle name="Hyperlink" xfId="335" builtinId="8" hidden="1"/>
    <cellStyle name="Hyperlink" xfId="339" builtinId="8" hidden="1"/>
    <cellStyle name="Hyperlink" xfId="341" builtinId="8" hidden="1"/>
    <cellStyle name="Hyperlink" xfId="345" builtinId="8" hidden="1"/>
    <cellStyle name="Hyperlink" xfId="349" builtinId="8" hidden="1"/>
    <cellStyle name="Hyperlink" xfId="397" builtinId="8" hidden="1"/>
    <cellStyle name="Hyperlink" xfId="399" builtinId="8" hidden="1"/>
    <cellStyle name="Hyperlink" xfId="401" builtinId="8" hidden="1"/>
    <cellStyle name="Hyperlink" xfId="405" builtinId="8" hidden="1"/>
    <cellStyle name="Hyperlink" xfId="407" builtinId="8" hidden="1"/>
    <cellStyle name="Hyperlink" xfId="409" builtinId="8" hidden="1"/>
    <cellStyle name="Hyperlink" xfId="417" builtinId="8" hidden="1"/>
    <cellStyle name="Hyperlink" xfId="419" builtinId="8" hidden="1"/>
    <cellStyle name="Hyperlink" xfId="423" builtinId="8" hidden="1"/>
    <cellStyle name="Hyperlink" xfId="425" builtinId="8" hidden="1"/>
    <cellStyle name="Hyperlink" xfId="429" builtinId="8" hidden="1"/>
    <cellStyle name="Hyperlink" xfId="433" builtinId="8" hidden="1"/>
    <cellStyle name="Hyperlink" xfId="435" builtinId="8" hidden="1"/>
    <cellStyle name="Hyperlink" xfId="441" builtinId="8" hidden="1"/>
    <cellStyle name="Hyperlink" xfId="445" builtinId="8" hidden="1"/>
    <cellStyle name="Hyperlink" xfId="447" builtinId="8" hidden="1"/>
    <cellStyle name="Hyperlink" xfId="451" builtinId="8" hidden="1"/>
    <cellStyle name="Hyperlink" xfId="453" builtinId="8" hidden="1"/>
    <cellStyle name="Hyperlink" xfId="455" builtinId="8" hidden="1"/>
    <cellStyle name="Hyperlink" xfId="461" builtinId="8" hidden="1"/>
    <cellStyle name="Hyperlink" xfId="465" builtinId="8" hidden="1"/>
    <cellStyle name="Hyperlink" xfId="469" builtinId="8" hidden="1"/>
    <cellStyle name="Hyperlink" xfId="471" builtinId="8" hidden="1"/>
    <cellStyle name="Hyperlink" xfId="473" builtinId="8" hidden="1"/>
    <cellStyle name="Hyperlink" xfId="479" builtinId="8" hidden="1"/>
    <cellStyle name="Hyperlink" xfId="481" builtinId="8" hidden="1"/>
    <cellStyle name="Hyperlink" xfId="483" builtinId="8" hidden="1"/>
    <cellStyle name="Hyperlink" xfId="489" builtinId="8" hidden="1"/>
    <cellStyle name="Hyperlink" xfId="493" builtinId="8" hidden="1"/>
    <cellStyle name="Hyperlink" xfId="475" builtinId="8" hidden="1"/>
    <cellStyle name="Hyperlink" xfId="459" builtinId="8" hidden="1"/>
    <cellStyle name="Hyperlink" xfId="443" builtinId="8" hidden="1"/>
    <cellStyle name="Hyperlink" xfId="411" builtinId="8" hidden="1"/>
    <cellStyle name="Hyperlink" xfId="353" builtinId="8" hidden="1"/>
    <cellStyle name="Hyperlink" xfId="305" builtinId="8" hidden="1"/>
    <cellStyle name="Hyperlink" xfId="289" builtinId="8" hidden="1"/>
    <cellStyle name="Hyperlink" xfId="273" builtinId="8" hidden="1"/>
    <cellStyle name="Hyperlink" xfId="241" builtinId="8" hidden="1"/>
    <cellStyle name="Hyperlink" xfId="225" builtinId="8" hidden="1"/>
    <cellStyle name="Hyperlink" xfId="209" builtinId="8" hidden="1"/>
    <cellStyle name="Hyperlink" xfId="91" builtinId="8" hidden="1"/>
    <cellStyle name="Hyperlink" xfId="337" builtinId="8" hidden="1"/>
    <cellStyle name="Hyperlink" xfId="487" builtinId="8" hidden="1"/>
    <cellStyle name="Hyperlink" xfId="463" builtinId="8" hidden="1"/>
    <cellStyle name="Hyperlink" xfId="437" builtinId="8" hidden="1"/>
    <cellStyle name="Hyperlink" xfId="415" builtinId="8" hidden="1"/>
    <cellStyle name="Hyperlink" xfId="347" builtinId="8" hidden="1"/>
    <cellStyle name="Hyperlink" xfId="323" builtinId="8" hidden="1"/>
    <cellStyle name="Hyperlink" xfId="299" builtinId="8" hidden="1"/>
    <cellStyle name="Hyperlink" xfId="275" builtinId="8" hidden="1"/>
    <cellStyle name="Hyperlink" xfId="249" builtinId="8" hidden="1"/>
    <cellStyle name="Hyperlink" xfId="227" builtinId="8" hidden="1"/>
    <cellStyle name="Hyperlink" xfId="201" builtinId="8" hidden="1"/>
    <cellStyle name="Hyperlink" xfId="555" builtinId="8" hidden="1"/>
    <cellStyle name="Hyperlink" xfId="635" builtinId="8" hidden="1"/>
    <cellStyle name="Hyperlink" xfId="723" builtinId="8" hidden="1"/>
    <cellStyle name="Hyperlink" xfId="811" builtinId="8" hidden="1"/>
    <cellStyle name="Hyperlink" xfId="1257" builtinId="8" hidden="1"/>
    <cellStyle name="Hyperlink" xfId="1261" builtinId="8" hidden="1"/>
    <cellStyle name="Hyperlink" xfId="1265" builtinId="8" hidden="1"/>
    <cellStyle name="Hyperlink" xfId="1269" builtinId="8" hidden="1"/>
    <cellStyle name="Hyperlink" xfId="1271" builtinId="8" hidden="1"/>
    <cellStyle name="Hyperlink" xfId="1277" builtinId="8" hidden="1"/>
    <cellStyle name="Hyperlink" xfId="1279" builtinId="8" hidden="1"/>
    <cellStyle name="Hyperlink" xfId="1281" builtinId="8" hidden="1"/>
    <cellStyle name="Hyperlink" xfId="1275" builtinId="8" hidden="1"/>
    <cellStyle name="Hyperlink" xfId="1267" builtinId="8" hidden="1"/>
    <cellStyle name="Hyperlink" xfId="1259" builtinId="8" hidden="1"/>
    <cellStyle name="Hyperlink" xfId="1243" builtinId="8" hidden="1"/>
    <cellStyle name="Hyperlink" xfId="1227" builtinId="8" hidden="1"/>
    <cellStyle name="Hyperlink" xfId="1211" builtinId="8" hidden="1"/>
    <cellStyle name="Hyperlink" xfId="1203" builtinId="8" hidden="1"/>
    <cellStyle name="Hyperlink" xfId="1195" builtinId="8" hidden="1"/>
    <cellStyle name="Hyperlink" xfId="1179" builtinId="8" hidden="1"/>
    <cellStyle name="Hyperlink" xfId="1171" builtinId="8" hidden="1"/>
    <cellStyle name="Hyperlink" xfId="1163" builtinId="8" hidden="1"/>
    <cellStyle name="Hyperlink" xfId="1147" builtinId="8" hidden="1"/>
    <cellStyle name="Hyperlink" xfId="1139" builtinId="8" hidden="1"/>
    <cellStyle name="Hyperlink" xfId="1131" builtinId="8" hidden="1"/>
    <cellStyle name="Hyperlink" xfId="1115" builtinId="8" hidden="1"/>
    <cellStyle name="Hyperlink" xfId="1107" builtinId="8" hidden="1"/>
    <cellStyle name="Hyperlink" xfId="1099" builtinId="8" hidden="1"/>
    <cellStyle name="Hyperlink" xfId="1083" builtinId="8" hidden="1"/>
    <cellStyle name="Hyperlink" xfId="1075" builtinId="8" hidden="1"/>
    <cellStyle name="Hyperlink" xfId="1051" builtinId="8" hidden="1"/>
    <cellStyle name="Hyperlink" xfId="1043" builtinId="8" hidden="1"/>
    <cellStyle name="Hyperlink" xfId="1035" builtinId="8" hidden="1"/>
    <cellStyle name="Hyperlink" xfId="1019" builtinId="8" hidden="1"/>
    <cellStyle name="Hyperlink" xfId="1011" builtinId="8" hidden="1"/>
    <cellStyle name="Hyperlink" xfId="1003" builtinId="8" hidden="1"/>
    <cellStyle name="Hyperlink" xfId="987" builtinId="8" hidden="1"/>
    <cellStyle name="Hyperlink" xfId="979" builtinId="8" hidden="1"/>
    <cellStyle name="Hyperlink" xfId="971" builtinId="8" hidden="1"/>
    <cellStyle name="Hyperlink" xfId="955" builtinId="8" hidden="1"/>
    <cellStyle name="Hyperlink" xfId="947" builtinId="8" hidden="1"/>
    <cellStyle name="Hyperlink" xfId="939" builtinId="8" hidden="1"/>
    <cellStyle name="Hyperlink" xfId="923" builtinId="8" hidden="1"/>
    <cellStyle name="Hyperlink" xfId="915" builtinId="8" hidden="1"/>
    <cellStyle name="Hyperlink" xfId="907" builtinId="8" hidden="1"/>
    <cellStyle name="Hyperlink" xfId="883" builtinId="8" hidden="1"/>
    <cellStyle name="Hyperlink" xfId="875" builtinId="8" hidden="1"/>
    <cellStyle name="Hyperlink" xfId="859" builtinId="8" hidden="1"/>
    <cellStyle name="Hyperlink" xfId="851" builtinId="8" hidden="1"/>
    <cellStyle name="Hyperlink" xfId="843" builtinId="8" hidden="1"/>
    <cellStyle name="Hyperlink" xfId="827" builtinId="8" hidden="1"/>
    <cellStyle name="Hyperlink" xfId="891" builtinId="8" hidden="1"/>
    <cellStyle name="Hyperlink" xfId="1067" builtinId="8" hidden="1"/>
    <cellStyle name="Hyperlink" xfId="1235" builtinId="8" hidden="1"/>
    <cellStyle name="Hyperlink" xfId="1173" builtinId="8" hidden="1"/>
    <cellStyle name="Hyperlink" xfId="1175" builtinId="8" hidden="1"/>
    <cellStyle name="Hyperlink" xfId="1181" builtinId="8" hidden="1"/>
    <cellStyle name="Hyperlink" xfId="1183" builtinId="8" hidden="1"/>
    <cellStyle name="Hyperlink" xfId="1191" builtinId="8" hidden="1"/>
    <cellStyle name="Hyperlink" xfId="1193" builtinId="8" hidden="1"/>
    <cellStyle name="Hyperlink" xfId="1197" builtinId="8" hidden="1"/>
    <cellStyle name="Hyperlink" xfId="1201" builtinId="8" hidden="1"/>
    <cellStyle name="Hyperlink" xfId="1205" builtinId="8" hidden="1"/>
    <cellStyle name="Hyperlink" xfId="1207" builtinId="8" hidden="1"/>
    <cellStyle name="Hyperlink" xfId="1213" builtinId="8" hidden="1"/>
    <cellStyle name="Hyperlink" xfId="1215" builtinId="8" hidden="1"/>
    <cellStyle name="Hyperlink" xfId="1217" builtinId="8" hidden="1"/>
    <cellStyle name="Hyperlink" xfId="1223" builtinId="8" hidden="1"/>
    <cellStyle name="Hyperlink" xfId="1225" builtinId="8" hidden="1"/>
    <cellStyle name="Hyperlink" xfId="1229" builtinId="8" hidden="1"/>
    <cellStyle name="Hyperlink" xfId="1233" builtinId="8" hidden="1"/>
    <cellStyle name="Hyperlink" xfId="1237" builtinId="8" hidden="1"/>
    <cellStyle name="Hyperlink" xfId="1239" builtinId="8" hidden="1"/>
    <cellStyle name="Hyperlink" xfId="1245" builtinId="8" hidden="1"/>
    <cellStyle name="Hyperlink" xfId="1247" builtinId="8" hidden="1"/>
    <cellStyle name="Hyperlink" xfId="1249" builtinId="8" hidden="1"/>
    <cellStyle name="Hyperlink" xfId="1255" builtinId="8" hidden="1"/>
    <cellStyle name="Hyperlink" xfId="1185" builtinId="8" hidden="1"/>
    <cellStyle name="Hyperlink" xfId="1133" builtinId="8" hidden="1"/>
    <cellStyle name="Hyperlink" xfId="1137" builtinId="8" hidden="1"/>
    <cellStyle name="Hyperlink" xfId="1141" builtinId="8" hidden="1"/>
    <cellStyle name="Hyperlink" xfId="1143" builtinId="8" hidden="1"/>
    <cellStyle name="Hyperlink" xfId="1149" builtinId="8" hidden="1"/>
    <cellStyle name="Hyperlink" xfId="1151" builtinId="8" hidden="1"/>
    <cellStyle name="Hyperlink" xfId="1153" builtinId="8" hidden="1"/>
    <cellStyle name="Hyperlink" xfId="1159" builtinId="8" hidden="1"/>
    <cellStyle name="Hyperlink" xfId="1161" builtinId="8" hidden="1"/>
    <cellStyle name="Hyperlink" xfId="1165" builtinId="8" hidden="1"/>
    <cellStyle name="Hyperlink" xfId="1169" builtinId="8" hidden="1"/>
    <cellStyle name="Hyperlink" xfId="1117" builtinId="8" hidden="1"/>
    <cellStyle name="Hyperlink" xfId="1119" builtinId="8" hidden="1"/>
    <cellStyle name="Hyperlink" xfId="1121" builtinId="8" hidden="1"/>
    <cellStyle name="Hyperlink" xfId="1127" builtinId="8" hidden="1"/>
    <cellStyle name="Hyperlink" xfId="1129" builtinId="8" hidden="1"/>
    <cellStyle name="Hyperlink" xfId="1105" builtinId="8" hidden="1"/>
    <cellStyle name="Hyperlink" xfId="1109" builtinId="8" hidden="1"/>
    <cellStyle name="Hyperlink" xfId="1111" builtinId="8" hidden="1"/>
    <cellStyle name="Hyperlink" xfId="1101" builtinId="8" hidden="1"/>
    <cellStyle name="Hyperlink" xfId="1097" builtinId="8" hidden="1"/>
    <cellStyle name="Izhod 2" xfId="393" xr:uid="{00000000-0005-0000-0000-0000ED040000}"/>
    <cellStyle name="Naslov 1 2" xfId="385" xr:uid="{00000000-0005-0000-0000-0000EE040000}"/>
    <cellStyle name="Naslov 2 2" xfId="386" xr:uid="{00000000-0005-0000-0000-0000EF040000}"/>
    <cellStyle name="Naslov 3 2" xfId="387" xr:uid="{00000000-0005-0000-0000-0000F0040000}"/>
    <cellStyle name="Naslov 4 2" xfId="388" xr:uid="{00000000-0005-0000-0000-0000F1040000}"/>
    <cellStyle name="Naslov 5" xfId="394" xr:uid="{00000000-0005-0000-0000-0000F2040000}"/>
    <cellStyle name="Navadno 2" xfId="355" xr:uid="{00000000-0005-0000-0000-0000F3040000}"/>
    <cellStyle name="Nevtralno 2" xfId="391" xr:uid="{00000000-0005-0000-0000-0000F4040000}"/>
    <cellStyle name="Normal" xfId="0" builtinId="0"/>
    <cellStyle name="Normal 2" xfId="1285" xr:uid="{A783170C-C7BF-4E06-AF01-C2EC4A0E7233}"/>
    <cellStyle name="Opomba 2" xfId="392" xr:uid="{00000000-0005-0000-0000-0000F6040000}"/>
    <cellStyle name="Opozorilo 2" xfId="396" xr:uid="{00000000-0005-0000-0000-0000F7040000}"/>
    <cellStyle name="Pojasnjevalno besedilo 2" xfId="383" xr:uid="{00000000-0005-0000-0000-0000F8040000}"/>
    <cellStyle name="Poudarek1 2" xfId="374" xr:uid="{00000000-0005-0000-0000-0000F9040000}"/>
    <cellStyle name="Poudarek2 2" xfId="375" xr:uid="{00000000-0005-0000-0000-0000FA040000}"/>
    <cellStyle name="Poudarek3 2" xfId="376" xr:uid="{00000000-0005-0000-0000-0000FB040000}"/>
    <cellStyle name="Poudarek4 2" xfId="377" xr:uid="{00000000-0005-0000-0000-0000FC040000}"/>
    <cellStyle name="Poudarek5 2" xfId="378" xr:uid="{00000000-0005-0000-0000-0000FD040000}"/>
    <cellStyle name="Poudarek6 2" xfId="379" xr:uid="{00000000-0005-0000-0000-0000FE040000}"/>
    <cellStyle name="Povezana celica 2" xfId="390" xr:uid="{00000000-0005-0000-0000-0000FF040000}"/>
    <cellStyle name="Preveri celico 2" xfId="382" xr:uid="{00000000-0005-0000-0000-000000050000}"/>
    <cellStyle name="Računanje 2" xfId="381" xr:uid="{00000000-0005-0000-0000-000001050000}"/>
    <cellStyle name="Slabo 2" xfId="380" xr:uid="{00000000-0005-0000-0000-000002050000}"/>
    <cellStyle name="Vnos 2" xfId="389" xr:uid="{00000000-0005-0000-0000-000003050000}"/>
    <cellStyle name="Vsota 2" xfId="395" xr:uid="{00000000-0005-0000-0000-000004050000}"/>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1487365</xdr:colOff>
      <xdr:row>2</xdr:row>
      <xdr:rowOff>7327</xdr:rowOff>
    </xdr:from>
    <xdr:to>
      <xdr:col>3</xdr:col>
      <xdr:colOff>43961</xdr:colOff>
      <xdr:row>8</xdr:row>
      <xdr:rowOff>187013</xdr:rowOff>
    </xdr:to>
    <xdr:pic>
      <xdr:nvPicPr>
        <xdr:cNvPr id="2" name="Picture 1" descr="Logo&#10;&#10;Description automatically generated with medium confidence">
          <a:extLst>
            <a:ext uri="{FF2B5EF4-FFF2-40B4-BE49-F238E27FC236}">
              <a16:creationId xmlns:a16="http://schemas.microsoft.com/office/drawing/2014/main" id="{FCB0E2D2-E9DC-FEE6-9F63-1DB0C6CA4A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0" y="329712"/>
          <a:ext cx="1289538" cy="14545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BA239-159B-4776-A2D5-AA1A808D274F}">
  <dimension ref="B3:O33"/>
  <sheetViews>
    <sheetView tabSelected="1" view="pageBreakPreview" zoomScale="130" zoomScaleNormal="115" zoomScaleSheetLayoutView="130" workbookViewId="0">
      <selection activeCell="D17" sqref="D17"/>
    </sheetView>
  </sheetViews>
  <sheetFormatPr defaultColWidth="9.140625" defaultRowHeight="12.75"/>
  <cols>
    <col min="1" max="1" width="2.28515625" style="28" customWidth="1"/>
    <col min="2" max="2" width="5.42578125" style="43" customWidth="1"/>
    <col min="3" max="3" width="41" style="44" customWidth="1"/>
    <col min="4" max="4" width="8.28515625" style="45" customWidth="1"/>
    <col min="5" max="5" width="7.28515625" style="28" customWidth="1"/>
    <col min="6" max="6" width="9.28515625" style="46" customWidth="1"/>
    <col min="7" max="7" width="13.28515625" style="44" customWidth="1"/>
    <col min="8" max="8" width="2" style="28" bestFit="1" customWidth="1"/>
    <col min="9" max="9" width="11.140625" style="29" customWidth="1"/>
    <col min="10" max="10" width="7.7109375" style="30" customWidth="1"/>
    <col min="11" max="11" width="6.140625" style="28" customWidth="1"/>
    <col min="12" max="12" width="12.85546875" style="28" bestFit="1" customWidth="1"/>
    <col min="13" max="13" width="9.28515625" style="28" bestFit="1" customWidth="1"/>
    <col min="14" max="16384" width="9.140625" style="28"/>
  </cols>
  <sheetData>
    <row r="3" spans="2:10" s="1" customFormat="1" ht="16.5">
      <c r="B3" s="148"/>
      <c r="C3" s="148"/>
      <c r="D3" s="149"/>
      <c r="E3" s="149"/>
      <c r="F3" s="149"/>
      <c r="G3" s="149"/>
      <c r="I3" s="2"/>
      <c r="J3" s="3"/>
    </row>
    <row r="4" spans="2:10" s="1" customFormat="1" ht="16.5">
      <c r="B4" s="148"/>
      <c r="C4" s="149"/>
      <c r="D4" s="149"/>
      <c r="E4" s="149"/>
      <c r="F4" s="149"/>
      <c r="G4" s="149"/>
      <c r="I4" s="2"/>
      <c r="J4" s="3"/>
    </row>
    <row r="5" spans="2:10" s="1" customFormat="1" ht="16.5">
      <c r="B5" s="4"/>
      <c r="C5" s="5"/>
      <c r="D5" s="6"/>
      <c r="F5" s="7"/>
      <c r="G5" s="5"/>
      <c r="I5" s="2"/>
      <c r="J5" s="3"/>
    </row>
    <row r="6" spans="2:10" s="1" customFormat="1" ht="16.5">
      <c r="B6" s="4"/>
      <c r="C6" s="5"/>
      <c r="D6" s="6"/>
      <c r="F6" s="7"/>
      <c r="G6" s="5"/>
      <c r="I6" s="2"/>
      <c r="J6" s="3"/>
    </row>
    <row r="7" spans="2:10" s="1" customFormat="1" ht="16.5">
      <c r="B7" s="4"/>
      <c r="C7" s="5"/>
      <c r="D7" s="6"/>
      <c r="F7" s="7"/>
      <c r="G7" s="5"/>
      <c r="I7" s="2"/>
      <c r="J7" s="3"/>
    </row>
    <row r="8" spans="2:10" s="1" customFormat="1" ht="16.5">
      <c r="B8" s="4"/>
      <c r="C8" s="5"/>
      <c r="D8" s="6"/>
      <c r="F8" s="7"/>
      <c r="G8" s="5"/>
      <c r="I8" s="2"/>
      <c r="J8" s="3"/>
    </row>
    <row r="9" spans="2:10" s="1" customFormat="1" ht="16.5">
      <c r="B9" s="4"/>
      <c r="C9" s="5"/>
      <c r="D9" s="6"/>
      <c r="F9" s="7"/>
      <c r="G9" s="5"/>
      <c r="I9" s="2"/>
      <c r="J9" s="3"/>
    </row>
    <row r="10" spans="2:10" s="1" customFormat="1" ht="16.5">
      <c r="B10" s="4"/>
      <c r="C10" s="5"/>
      <c r="D10" s="6"/>
      <c r="F10" s="7"/>
      <c r="G10" s="5"/>
      <c r="I10" s="2"/>
      <c r="J10" s="3"/>
    </row>
    <row r="11" spans="2:10" s="1" customFormat="1" ht="16.5">
      <c r="B11" s="148" t="s">
        <v>303</v>
      </c>
      <c r="C11" s="148" t="s">
        <v>304</v>
      </c>
      <c r="D11" s="6"/>
      <c r="F11" s="7"/>
      <c r="G11" s="5"/>
      <c r="I11" s="2"/>
      <c r="J11" s="3"/>
    </row>
    <row r="12" spans="2:10" s="1" customFormat="1" ht="16.5">
      <c r="B12" s="9"/>
      <c r="C12" s="10"/>
      <c r="D12" s="6"/>
      <c r="E12" s="11"/>
      <c r="F12" s="12"/>
      <c r="G12" s="10"/>
      <c r="I12" s="2"/>
      <c r="J12" s="3"/>
    </row>
    <row r="13" spans="2:10" s="1" customFormat="1" ht="17.25" thickBot="1">
      <c r="B13" s="8" t="s">
        <v>305</v>
      </c>
      <c r="C13" s="10"/>
      <c r="D13" s="6"/>
      <c r="E13" s="11"/>
      <c r="F13" s="12"/>
      <c r="G13" s="10"/>
      <c r="I13" s="2"/>
      <c r="J13" s="3"/>
    </row>
    <row r="14" spans="2:10" s="1" customFormat="1" ht="54" customHeight="1" thickBot="1">
      <c r="B14" s="173"/>
      <c r="C14" s="174"/>
      <c r="D14" s="174"/>
      <c r="E14" s="174"/>
      <c r="F14" s="174"/>
      <c r="G14" s="175"/>
      <c r="I14" s="2"/>
      <c r="J14" s="3"/>
    </row>
    <row r="15" spans="2:10" s="1" customFormat="1" ht="16.5">
      <c r="B15" s="8" t="s">
        <v>306</v>
      </c>
      <c r="C15" s="10"/>
      <c r="D15" s="6"/>
      <c r="E15" s="11"/>
      <c r="F15" s="12"/>
      <c r="G15" s="10"/>
      <c r="I15" s="2"/>
      <c r="J15" s="3"/>
    </row>
    <row r="16" spans="2:10" s="1" customFormat="1" ht="17.25" thickBot="1">
      <c r="B16" s="9"/>
      <c r="C16" s="10"/>
      <c r="D16" s="6"/>
      <c r="E16" s="11"/>
      <c r="F16" s="12"/>
      <c r="G16" s="10"/>
      <c r="I16" s="2"/>
      <c r="J16" s="3"/>
    </row>
    <row r="17" spans="2:15" s="1" customFormat="1" ht="17.25" thickBot="1">
      <c r="B17" s="8" t="s">
        <v>307</v>
      </c>
      <c r="C17" s="10"/>
      <c r="D17" s="176"/>
      <c r="E17" s="11"/>
      <c r="F17" s="12"/>
      <c r="G17" s="10"/>
      <c r="I17" s="2"/>
      <c r="J17" s="3"/>
    </row>
    <row r="18" spans="2:15" s="1" customFormat="1" ht="16.5">
      <c r="B18" s="9"/>
      <c r="C18" s="10"/>
      <c r="D18" s="6"/>
      <c r="E18" s="11"/>
      <c r="F18" s="12"/>
      <c r="G18" s="10"/>
      <c r="I18" s="2"/>
      <c r="J18" s="3"/>
    </row>
    <row r="19" spans="2:15" s="1" customFormat="1" ht="16.5">
      <c r="B19" s="150" t="s">
        <v>1</v>
      </c>
      <c r="C19" s="156"/>
      <c r="D19" s="156"/>
      <c r="E19" s="156"/>
      <c r="F19" s="156"/>
      <c r="G19" s="156"/>
      <c r="I19" s="2"/>
      <c r="J19" s="3"/>
    </row>
    <row r="20" spans="2:15" s="1" customFormat="1" ht="16.5">
      <c r="B20" s="8"/>
      <c r="C20" s="13"/>
      <c r="D20" s="13"/>
      <c r="E20" s="13"/>
      <c r="F20" s="13"/>
      <c r="G20" s="13"/>
      <c r="I20" s="2"/>
      <c r="J20" s="3"/>
    </row>
    <row r="21" spans="2:15" s="1" customFormat="1" ht="16.5">
      <c r="B21" s="9" t="s">
        <v>3</v>
      </c>
      <c r="C21" s="10" t="s">
        <v>4</v>
      </c>
      <c r="D21" s="6"/>
      <c r="E21" s="11"/>
      <c r="F21" s="12"/>
      <c r="G21" s="14">
        <f>+'2-3 Ponudbeni predračun'!G11</f>
        <v>0</v>
      </c>
      <c r="I21" s="15"/>
      <c r="J21" s="3"/>
    </row>
    <row r="22" spans="2:15" s="1" customFormat="1" ht="16.5">
      <c r="B22" s="9"/>
      <c r="C22" s="10"/>
      <c r="D22" s="6"/>
      <c r="E22" s="11"/>
      <c r="F22" s="12"/>
      <c r="G22" s="14"/>
      <c r="I22" s="2"/>
      <c r="J22" s="3"/>
    </row>
    <row r="23" spans="2:15" s="1" customFormat="1" ht="16.5">
      <c r="B23" s="9" t="s">
        <v>110</v>
      </c>
      <c r="C23" s="10" t="s">
        <v>111</v>
      </c>
      <c r="D23" s="6"/>
      <c r="E23" s="11"/>
      <c r="F23" s="12"/>
      <c r="G23" s="14">
        <f>+'2-3 Ponudbeni predračun'!G13</f>
        <v>0</v>
      </c>
      <c r="I23" s="2"/>
      <c r="J23" s="3"/>
    </row>
    <row r="24" spans="2:15" s="1" customFormat="1" ht="16.5">
      <c r="B24" s="9"/>
      <c r="C24" s="10"/>
      <c r="D24" s="6"/>
      <c r="E24" s="11"/>
      <c r="F24" s="12"/>
      <c r="G24" s="14"/>
      <c r="I24" s="2"/>
      <c r="J24" s="3"/>
    </row>
    <row r="25" spans="2:15" s="1" customFormat="1" ht="16.5">
      <c r="B25" s="9" t="s">
        <v>161</v>
      </c>
      <c r="C25" s="10" t="s">
        <v>162</v>
      </c>
      <c r="D25" s="6"/>
      <c r="E25" s="11"/>
      <c r="F25" s="12"/>
      <c r="G25" s="14">
        <f>+'2-3 Ponudbeni predračun'!G15</f>
        <v>0</v>
      </c>
      <c r="I25" s="2"/>
      <c r="J25" s="3"/>
    </row>
    <row r="26" spans="2:15" s="1" customFormat="1" ht="17.25" thickBot="1">
      <c r="B26" s="9"/>
      <c r="C26" s="10"/>
      <c r="D26" s="6"/>
      <c r="E26" s="11"/>
      <c r="F26" s="12"/>
      <c r="G26" s="14"/>
      <c r="I26" s="2"/>
      <c r="J26" s="3"/>
    </row>
    <row r="27" spans="2:15" s="1" customFormat="1" ht="17.25" thickTop="1">
      <c r="B27" s="16"/>
      <c r="C27" s="16"/>
      <c r="D27" s="16"/>
      <c r="E27" s="16"/>
      <c r="F27" s="16"/>
      <c r="G27" s="17"/>
      <c r="I27" s="18"/>
      <c r="J27" s="19"/>
      <c r="O27" s="20"/>
    </row>
    <row r="28" spans="2:15" s="1" customFormat="1" ht="16.5">
      <c r="B28" s="21"/>
      <c r="C28" s="22" t="s">
        <v>2</v>
      </c>
      <c r="D28" s="23"/>
      <c r="E28" s="22"/>
      <c r="F28" s="21"/>
      <c r="G28" s="24">
        <f>SUM(G21:G25)</f>
        <v>0</v>
      </c>
      <c r="H28" s="25"/>
      <c r="I28" s="26"/>
      <c r="J28" s="19"/>
      <c r="O28" s="20"/>
    </row>
    <row r="29" spans="2:15" s="1" customFormat="1" ht="16.5">
      <c r="B29" s="4"/>
      <c r="C29" s="5"/>
      <c r="D29" s="6"/>
      <c r="F29" s="7"/>
      <c r="G29" s="5"/>
      <c r="I29" s="2"/>
      <c r="J29" s="3"/>
      <c r="K29" s="27"/>
      <c r="L29" s="27"/>
    </row>
    <row r="30" spans="2:15" s="1" customFormat="1" ht="16.5">
      <c r="B30" s="4"/>
      <c r="C30" s="5"/>
      <c r="D30" s="6"/>
      <c r="F30" s="7"/>
      <c r="G30" s="5"/>
      <c r="I30" s="2"/>
      <c r="J30" s="3"/>
    </row>
    <row r="31" spans="2:15" s="1" customFormat="1" ht="16.5">
      <c r="B31" s="4"/>
      <c r="C31" s="5"/>
      <c r="D31" s="6"/>
      <c r="F31" s="7"/>
      <c r="G31" s="5"/>
      <c r="I31" s="2"/>
      <c r="J31" s="3"/>
    </row>
    <row r="32" spans="2:15" s="1" customFormat="1" ht="16.5">
      <c r="B32" s="4"/>
      <c r="C32" s="5"/>
      <c r="D32" s="6"/>
      <c r="F32" s="7"/>
      <c r="G32" s="5"/>
      <c r="I32" s="2"/>
      <c r="J32" s="3"/>
    </row>
    <row r="33" spans="2:10" s="1" customFormat="1" ht="16.5">
      <c r="B33" s="4"/>
      <c r="C33" s="5"/>
      <c r="D33" s="6"/>
      <c r="F33" s="7"/>
      <c r="G33" s="5"/>
      <c r="I33" s="2"/>
      <c r="J33" s="3"/>
    </row>
  </sheetData>
  <mergeCells count="2">
    <mergeCell ref="B19:G19"/>
    <mergeCell ref="B14:G14"/>
  </mergeCells>
  <printOptions horizontalCentered="1"/>
  <pageMargins left="0.78740157480314965" right="0.78740157480314965" top="0.78740157480314965" bottom="0.59055118110236227" header="0.19685039370078741" footer="0.19685039370078741"/>
  <pageSetup paperSize="9" orientation="portrait" r:id="rId1"/>
  <headerFooter differentOddEven="1">
    <oddHeader xml:space="preserve">&amp;L&amp;"Arial Narrow,Regular"Hidrolab d.o.o.&amp;R&amp;"Arial Narrow,Regular"Projekt št. 30-7/22
</oddHeader>
    <oddFooter>&amp;C&amp;"Arial Narrow,Navadno"&amp;P/&amp;N</oddFooter>
    <evenHeader>&amp;L&amp;"Arial Narrow,Regular"Projekt št. 30-7/22&amp;R&amp;"Arial Narrow,Regular"Hidrolab d.o.o.</evenHeader>
    <evenFooter>&amp;C&amp;"Arial Narrow,Navadno"&amp;P/&amp;N</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P468"/>
  <sheetViews>
    <sheetView view="pageBreakPreview" zoomScale="130" zoomScaleNormal="115" zoomScaleSheetLayoutView="130" workbookViewId="0">
      <selection activeCell="B11" sqref="B11:C15"/>
    </sheetView>
  </sheetViews>
  <sheetFormatPr defaultColWidth="9.140625" defaultRowHeight="12.75"/>
  <cols>
    <col min="1" max="1" width="2.28515625" style="28" customWidth="1"/>
    <col min="2" max="2" width="5.42578125" style="43" customWidth="1"/>
    <col min="3" max="3" width="41" style="44" customWidth="1"/>
    <col min="4" max="4" width="8.28515625" style="45" customWidth="1"/>
    <col min="5" max="5" width="7.28515625" style="28" customWidth="1"/>
    <col min="6" max="6" width="9.28515625" style="46" customWidth="1"/>
    <col min="7" max="7" width="13.28515625" style="44" customWidth="1"/>
    <col min="8" max="8" width="2" style="28" bestFit="1" customWidth="1"/>
    <col min="9" max="9" width="11.140625" style="29" customWidth="1"/>
    <col min="10" max="10" width="7.7109375" style="30" customWidth="1"/>
    <col min="11" max="11" width="6.140625" style="28" customWidth="1"/>
    <col min="12" max="12" width="12.85546875" style="28" bestFit="1" customWidth="1"/>
    <col min="13" max="13" width="9.28515625" style="28" bestFit="1" customWidth="1"/>
    <col min="14" max="16384" width="9.140625" style="28"/>
  </cols>
  <sheetData>
    <row r="3" spans="2:10" s="1" customFormat="1" ht="33.75" customHeight="1">
      <c r="B3" s="154" t="s">
        <v>279</v>
      </c>
      <c r="C3" s="155"/>
      <c r="D3" s="155"/>
      <c r="E3" s="155"/>
      <c r="F3" s="155"/>
      <c r="G3" s="155"/>
      <c r="I3" s="2"/>
      <c r="J3" s="3"/>
    </row>
    <row r="4" spans="2:10" s="1" customFormat="1" ht="16.5">
      <c r="B4" s="4"/>
      <c r="C4" s="5"/>
      <c r="D4" s="6"/>
      <c r="F4" s="7"/>
      <c r="G4" s="5"/>
      <c r="I4" s="2"/>
      <c r="J4" s="3"/>
    </row>
    <row r="5" spans="2:10" s="1" customFormat="1" ht="16.5">
      <c r="B5" s="4"/>
      <c r="C5" s="5"/>
      <c r="D5" s="6"/>
      <c r="F5" s="7"/>
      <c r="G5" s="5"/>
      <c r="I5" s="2"/>
      <c r="J5" s="3"/>
    </row>
    <row r="6" spans="2:10" s="1" customFormat="1" ht="16.5">
      <c r="B6" s="4"/>
      <c r="C6" s="5"/>
      <c r="D6" s="6"/>
      <c r="F6" s="7"/>
      <c r="G6" s="5"/>
      <c r="I6" s="2"/>
      <c r="J6" s="3"/>
    </row>
    <row r="7" spans="2:10" s="1" customFormat="1" ht="16.5">
      <c r="B7" s="150" t="s">
        <v>0</v>
      </c>
      <c r="C7" s="151"/>
      <c r="D7" s="151"/>
      <c r="E7" s="151"/>
      <c r="F7" s="151"/>
      <c r="G7" s="151"/>
      <c r="I7" s="2"/>
      <c r="J7" s="3"/>
    </row>
    <row r="8" spans="2:10" s="1" customFormat="1" ht="16.5">
      <c r="B8" s="9"/>
      <c r="C8" s="10"/>
      <c r="D8" s="6"/>
      <c r="E8" s="11"/>
      <c r="F8" s="12"/>
      <c r="G8" s="10"/>
      <c r="I8" s="2"/>
      <c r="J8" s="3"/>
    </row>
    <row r="9" spans="2:10" s="1" customFormat="1" ht="16.5">
      <c r="B9" s="150" t="s">
        <v>1</v>
      </c>
      <c r="C9" s="156"/>
      <c r="D9" s="156"/>
      <c r="E9" s="156"/>
      <c r="F9" s="156"/>
      <c r="G9" s="156"/>
      <c r="I9" s="2"/>
      <c r="J9" s="3"/>
    </row>
    <row r="10" spans="2:10" s="1" customFormat="1" ht="16.5">
      <c r="B10" s="8"/>
      <c r="C10" s="13"/>
      <c r="D10" s="13"/>
      <c r="E10" s="13"/>
      <c r="F10" s="13"/>
      <c r="G10" s="13"/>
      <c r="I10" s="2"/>
      <c r="J10" s="3"/>
    </row>
    <row r="11" spans="2:10" s="1" customFormat="1" ht="16.5">
      <c r="B11" s="9" t="str">
        <f>B30</f>
        <v>I.</v>
      </c>
      <c r="C11" s="10" t="str">
        <f>C30</f>
        <v>Kanalizacija</v>
      </c>
      <c r="D11" s="6"/>
      <c r="E11" s="11"/>
      <c r="F11" s="12"/>
      <c r="G11" s="14">
        <f>G38</f>
        <v>0</v>
      </c>
      <c r="I11" s="15"/>
      <c r="J11" s="3"/>
    </row>
    <row r="12" spans="2:10" s="1" customFormat="1" ht="16.5">
      <c r="B12" s="9"/>
      <c r="C12" s="10"/>
      <c r="D12" s="6"/>
      <c r="E12" s="11"/>
      <c r="F12" s="12"/>
      <c r="G12" s="14"/>
      <c r="I12" s="2"/>
      <c r="J12" s="3"/>
    </row>
    <row r="13" spans="2:10" s="1" customFormat="1" ht="16.5">
      <c r="B13" s="9" t="str">
        <f>B238</f>
        <v>II.</v>
      </c>
      <c r="C13" s="10" t="str">
        <f>C238</f>
        <v>Vodovod</v>
      </c>
      <c r="D13" s="6"/>
      <c r="E13" s="11"/>
      <c r="F13" s="12"/>
      <c r="G13" s="14">
        <f>G244</f>
        <v>0</v>
      </c>
      <c r="I13" s="2"/>
      <c r="J13" s="3"/>
    </row>
    <row r="14" spans="2:10" s="1" customFormat="1" ht="16.5">
      <c r="B14" s="9"/>
      <c r="C14" s="10"/>
      <c r="D14" s="6"/>
      <c r="E14" s="11"/>
      <c r="F14" s="12"/>
      <c r="G14" s="14"/>
      <c r="I14" s="2"/>
      <c r="J14" s="3"/>
    </row>
    <row r="15" spans="2:10" s="1" customFormat="1" ht="16.5">
      <c r="B15" s="9" t="str">
        <f>B368</f>
        <v>III.</v>
      </c>
      <c r="C15" s="10" t="str">
        <f>C368</f>
        <v>Vodovodni priključki</v>
      </c>
      <c r="D15" s="6"/>
      <c r="E15" s="11"/>
      <c r="F15" s="12"/>
      <c r="G15" s="14">
        <f>G377</f>
        <v>0</v>
      </c>
      <c r="I15" s="2"/>
      <c r="J15" s="3"/>
    </row>
    <row r="16" spans="2:10" s="1" customFormat="1" ht="17.25" thickBot="1">
      <c r="B16" s="9"/>
      <c r="C16" s="10"/>
      <c r="D16" s="6"/>
      <c r="E16" s="11"/>
      <c r="F16" s="12"/>
      <c r="G16" s="14"/>
      <c r="I16" s="2"/>
      <c r="J16" s="3"/>
    </row>
    <row r="17" spans="2:15" s="1" customFormat="1" ht="17.25" thickTop="1">
      <c r="B17" s="16"/>
      <c r="C17" s="16"/>
      <c r="D17" s="16"/>
      <c r="E17" s="16"/>
      <c r="F17" s="16"/>
      <c r="G17" s="17"/>
      <c r="I17" s="18"/>
      <c r="J17" s="19"/>
      <c r="O17" s="20"/>
    </row>
    <row r="18" spans="2:15" s="1" customFormat="1" ht="16.5">
      <c r="B18" s="21"/>
      <c r="C18" s="22" t="s">
        <v>2</v>
      </c>
      <c r="D18" s="23"/>
      <c r="E18" s="22"/>
      <c r="F18" s="21"/>
      <c r="G18" s="24">
        <f>SUM(G11:G15)</f>
        <v>0</v>
      </c>
      <c r="H18" s="25"/>
      <c r="I18" s="26"/>
      <c r="J18" s="19"/>
      <c r="O18" s="20"/>
    </row>
    <row r="19" spans="2:15" s="1" customFormat="1" ht="16.5">
      <c r="B19" s="4"/>
      <c r="C19" s="5"/>
      <c r="D19" s="6"/>
      <c r="F19" s="7"/>
      <c r="G19" s="5"/>
      <c r="I19" s="2"/>
      <c r="J19" s="3"/>
      <c r="K19" s="27"/>
      <c r="L19" s="27"/>
    </row>
    <row r="20" spans="2:15" s="1" customFormat="1" ht="16.5">
      <c r="B20" s="4"/>
      <c r="C20" s="5"/>
      <c r="D20" s="6"/>
      <c r="F20" s="7"/>
      <c r="G20" s="5"/>
      <c r="I20" s="2"/>
      <c r="J20" s="3"/>
    </row>
    <row r="21" spans="2:15" s="1" customFormat="1" ht="16.5">
      <c r="B21" s="4"/>
      <c r="C21" s="5"/>
      <c r="D21" s="6"/>
      <c r="F21" s="7"/>
      <c r="G21" s="5"/>
      <c r="I21" s="2"/>
      <c r="J21" s="3"/>
    </row>
    <row r="22" spans="2:15" s="1" customFormat="1" ht="16.5">
      <c r="B22" s="4"/>
      <c r="C22" s="5"/>
      <c r="D22" s="6"/>
      <c r="F22" s="7"/>
      <c r="G22" s="5"/>
      <c r="I22" s="2"/>
      <c r="J22" s="3"/>
    </row>
    <row r="23" spans="2:15" s="1" customFormat="1" ht="16.5">
      <c r="B23" s="4"/>
      <c r="C23" s="5"/>
      <c r="D23" s="6"/>
      <c r="F23" s="7"/>
      <c r="G23" s="5"/>
      <c r="I23" s="2"/>
      <c r="J23" s="3"/>
    </row>
    <row r="24" spans="2:15" s="1" customFormat="1" ht="16.5">
      <c r="B24" s="4"/>
      <c r="C24" s="5"/>
      <c r="D24" s="6"/>
      <c r="F24" s="7"/>
      <c r="G24" s="5"/>
      <c r="I24" s="2"/>
      <c r="J24" s="3"/>
    </row>
    <row r="25" spans="2:15" s="1" customFormat="1" ht="16.5">
      <c r="B25" s="4"/>
      <c r="C25" s="5"/>
      <c r="D25" s="6"/>
      <c r="F25" s="7"/>
      <c r="G25" s="5"/>
      <c r="I25" s="2"/>
      <c r="J25" s="3"/>
    </row>
    <row r="26" spans="2:15" s="1" customFormat="1" ht="16.5">
      <c r="B26" s="4"/>
      <c r="C26" s="5"/>
      <c r="D26" s="6"/>
      <c r="F26" s="7"/>
      <c r="G26" s="5"/>
      <c r="I26" s="2"/>
      <c r="J26" s="3"/>
    </row>
    <row r="27" spans="2:15" s="1" customFormat="1" ht="17.25" thickBot="1">
      <c r="B27" s="4"/>
      <c r="C27" s="5"/>
      <c r="D27" s="6"/>
      <c r="F27" s="7"/>
      <c r="G27" s="5"/>
      <c r="I27" s="2"/>
      <c r="J27" s="3"/>
    </row>
    <row r="30" spans="2:15" s="1" customFormat="1" ht="16.5">
      <c r="B30" s="4" t="s">
        <v>3</v>
      </c>
      <c r="C30" s="5" t="s">
        <v>4</v>
      </c>
      <c r="D30" s="6"/>
      <c r="F30" s="7"/>
      <c r="G30" s="5"/>
      <c r="I30" s="2"/>
      <c r="J30" s="3"/>
    </row>
    <row r="32" spans="2:15">
      <c r="B32" s="161" t="s">
        <v>5</v>
      </c>
      <c r="C32" s="161"/>
      <c r="D32" s="161"/>
      <c r="E32" s="161"/>
      <c r="F32" s="162"/>
      <c r="G32" s="162"/>
    </row>
    <row r="33" spans="1:15">
      <c r="B33" s="31" t="s">
        <v>6</v>
      </c>
      <c r="C33" s="32" t="s">
        <v>7</v>
      </c>
      <c r="D33" s="33"/>
      <c r="E33" s="32"/>
      <c r="F33" s="34"/>
      <c r="G33" s="35">
        <f>+G82</f>
        <v>0</v>
      </c>
      <c r="H33" s="36"/>
      <c r="I33" s="37"/>
      <c r="J33" s="38"/>
    </row>
    <row r="34" spans="1:15">
      <c r="B34" s="31" t="s">
        <v>8</v>
      </c>
      <c r="C34" s="32" t="s">
        <v>9</v>
      </c>
      <c r="D34" s="33"/>
      <c r="E34" s="32"/>
      <c r="F34" s="34"/>
      <c r="G34" s="35">
        <f>+G120</f>
        <v>0</v>
      </c>
      <c r="H34" s="36"/>
      <c r="I34" s="37"/>
      <c r="J34" s="38"/>
    </row>
    <row r="35" spans="1:15">
      <c r="B35" s="31" t="s">
        <v>10</v>
      </c>
      <c r="C35" s="32" t="s">
        <v>301</v>
      </c>
      <c r="D35" s="33"/>
      <c r="E35" s="32"/>
      <c r="F35" s="34"/>
      <c r="G35" s="35">
        <f>+G159</f>
        <v>0</v>
      </c>
      <c r="H35" s="36"/>
      <c r="I35" s="37"/>
      <c r="J35" s="38"/>
    </row>
    <row r="36" spans="1:15">
      <c r="B36" s="31" t="s">
        <v>11</v>
      </c>
      <c r="C36" s="32" t="s">
        <v>302</v>
      </c>
      <c r="D36" s="33"/>
      <c r="E36" s="32"/>
      <c r="F36" s="34"/>
      <c r="G36" s="35">
        <f>+G209</f>
        <v>0</v>
      </c>
      <c r="H36" s="36"/>
      <c r="I36" s="37"/>
      <c r="J36" s="38"/>
    </row>
    <row r="37" spans="1:15" ht="13.5" thickBot="1">
      <c r="B37" s="31" t="s">
        <v>12</v>
      </c>
      <c r="C37" s="32" t="s">
        <v>13</v>
      </c>
      <c r="D37" s="33"/>
      <c r="E37" s="32"/>
      <c r="F37" s="34"/>
      <c r="G37" s="35">
        <f>+G235</f>
        <v>0</v>
      </c>
      <c r="H37" s="36"/>
      <c r="I37" s="37"/>
      <c r="J37" s="38"/>
    </row>
    <row r="38" spans="1:15" ht="13.5" thickTop="1">
      <c r="B38" s="39"/>
      <c r="C38" s="40" t="s">
        <v>14</v>
      </c>
      <c r="D38" s="39"/>
      <c r="E38" s="40"/>
      <c r="F38" s="39"/>
      <c r="G38" s="41">
        <f>SUM(G33:G37)</f>
        <v>0</v>
      </c>
      <c r="H38" s="36"/>
      <c r="I38" s="37"/>
      <c r="J38" s="38"/>
      <c r="O38" s="42"/>
    </row>
    <row r="41" spans="1:15" ht="53.25" customHeight="1">
      <c r="B41" s="163" t="s">
        <v>299</v>
      </c>
      <c r="C41" s="164"/>
      <c r="D41" s="164"/>
      <c r="E41" s="164"/>
      <c r="F41" s="164"/>
      <c r="G41" s="164"/>
    </row>
    <row r="42" spans="1:15" s="47" customFormat="1" ht="13.5">
      <c r="B42" s="48"/>
      <c r="C42" s="49"/>
      <c r="D42" s="50"/>
      <c r="F42" s="51"/>
      <c r="G42" s="49"/>
      <c r="I42" s="52"/>
      <c r="J42" s="53"/>
    </row>
    <row r="43" spans="1:15" s="47" customFormat="1" ht="13.5">
      <c r="B43" s="48"/>
      <c r="C43" s="49"/>
      <c r="D43" s="50"/>
      <c r="F43" s="51"/>
      <c r="G43" s="49"/>
      <c r="I43" s="52"/>
      <c r="J43" s="53"/>
    </row>
    <row r="44" spans="1:15" s="54" customFormat="1" ht="13.5">
      <c r="B44" s="55" t="s">
        <v>6</v>
      </c>
      <c r="C44" s="56" t="s">
        <v>7</v>
      </c>
      <c r="D44" s="57"/>
      <c r="E44" s="58"/>
      <c r="F44" s="59"/>
      <c r="G44" s="59"/>
      <c r="I44" s="60"/>
      <c r="J44" s="61"/>
    </row>
    <row r="45" spans="1:15" s="54" customFormat="1" ht="13.5">
      <c r="B45" s="62" t="s">
        <v>15</v>
      </c>
      <c r="C45" s="63" t="s">
        <v>16</v>
      </c>
      <c r="D45" s="64" t="s">
        <v>17</v>
      </c>
      <c r="E45" s="65" t="s">
        <v>18</v>
      </c>
      <c r="F45" s="66" t="s">
        <v>19</v>
      </c>
      <c r="G45" s="66" t="s">
        <v>20</v>
      </c>
      <c r="I45" s="60"/>
      <c r="J45" s="61"/>
    </row>
    <row r="46" spans="1:15" s="54" customFormat="1" ht="39.75" customHeight="1">
      <c r="A46" s="67"/>
      <c r="B46" s="68" t="s">
        <v>21</v>
      </c>
      <c r="C46" s="63" t="s">
        <v>22</v>
      </c>
      <c r="D46" s="57"/>
      <c r="E46" s="58"/>
      <c r="F46" s="59"/>
      <c r="G46" s="59"/>
      <c r="I46" s="60"/>
      <c r="J46" s="61"/>
    </row>
    <row r="47" spans="1:15" s="54" customFormat="1" ht="13.5">
      <c r="A47" s="67"/>
      <c r="B47" s="67" t="s">
        <v>23</v>
      </c>
      <c r="C47" s="69" t="s">
        <v>24</v>
      </c>
      <c r="D47" s="57">
        <v>277.43</v>
      </c>
      <c r="E47" s="58" t="s">
        <v>25</v>
      </c>
      <c r="F47" s="59"/>
      <c r="G47" s="59"/>
      <c r="I47" s="60"/>
      <c r="J47" s="61"/>
    </row>
    <row r="48" spans="1:15" s="54" customFormat="1" ht="13.5">
      <c r="A48" s="67"/>
      <c r="B48" s="67" t="s">
        <v>23</v>
      </c>
      <c r="C48" s="69" t="s">
        <v>26</v>
      </c>
      <c r="D48" s="57">
        <v>75.73</v>
      </c>
      <c r="E48" s="58" t="s">
        <v>25</v>
      </c>
      <c r="F48" s="59"/>
      <c r="G48" s="59"/>
      <c r="I48" s="60"/>
      <c r="J48" s="61"/>
    </row>
    <row r="49" spans="1:10" s="54" customFormat="1" ht="13.5">
      <c r="A49" s="67"/>
      <c r="B49" s="67" t="s">
        <v>23</v>
      </c>
      <c r="C49" s="63" t="s">
        <v>27</v>
      </c>
      <c r="D49" s="57">
        <f>SUM(D47:D48)</f>
        <v>353.16</v>
      </c>
      <c r="E49" s="58" t="s">
        <v>25</v>
      </c>
      <c r="F49" s="59"/>
      <c r="G49" s="70">
        <f>F49*D49</f>
        <v>0</v>
      </c>
      <c r="I49" s="60"/>
      <c r="J49" s="61"/>
    </row>
    <row r="50" spans="1:10" s="54" customFormat="1" ht="13.5">
      <c r="A50" s="67"/>
      <c r="B50" s="67" t="s">
        <v>23</v>
      </c>
      <c r="C50" s="63"/>
      <c r="D50" s="57"/>
      <c r="E50" s="58"/>
      <c r="F50" s="59"/>
      <c r="G50" s="59"/>
      <c r="I50" s="60"/>
      <c r="J50" s="61"/>
    </row>
    <row r="51" spans="1:10" s="54" customFormat="1" ht="40.5">
      <c r="A51" s="67"/>
      <c r="B51" s="68" t="s">
        <v>28</v>
      </c>
      <c r="C51" s="63" t="s">
        <v>29</v>
      </c>
      <c r="D51" s="57">
        <v>20</v>
      </c>
      <c r="E51" s="58" t="s">
        <v>30</v>
      </c>
      <c r="F51" s="59"/>
      <c r="G51" s="70">
        <f>F51*D51</f>
        <v>0</v>
      </c>
      <c r="I51" s="60"/>
      <c r="J51" s="61"/>
    </row>
    <row r="52" spans="1:10" s="54" customFormat="1" ht="13.5">
      <c r="A52" s="67"/>
      <c r="B52" s="67" t="s">
        <v>23</v>
      </c>
      <c r="C52" s="63"/>
      <c r="D52" s="57"/>
      <c r="E52" s="58"/>
      <c r="F52" s="59"/>
      <c r="G52" s="59"/>
      <c r="I52" s="60"/>
      <c r="J52" s="61"/>
    </row>
    <row r="53" spans="1:10" s="54" customFormat="1" ht="40.5">
      <c r="A53" s="67"/>
      <c r="B53" s="68" t="s">
        <v>31</v>
      </c>
      <c r="C53" s="63" t="s">
        <v>32</v>
      </c>
      <c r="D53" s="57">
        <v>260</v>
      </c>
      <c r="E53" s="58" t="s">
        <v>25</v>
      </c>
      <c r="F53" s="59"/>
      <c r="G53" s="70">
        <f>F53*D53</f>
        <v>0</v>
      </c>
      <c r="I53" s="60"/>
      <c r="J53" s="61"/>
    </row>
    <row r="54" spans="1:10" s="54" customFormat="1" ht="13.5">
      <c r="A54" s="67"/>
      <c r="B54" s="67" t="s">
        <v>23</v>
      </c>
      <c r="C54" s="63"/>
      <c r="D54" s="57"/>
      <c r="E54" s="58"/>
      <c r="F54" s="59"/>
      <c r="G54" s="59"/>
      <c r="I54" s="60"/>
      <c r="J54" s="61"/>
    </row>
    <row r="55" spans="1:10" s="54" customFormat="1" ht="27">
      <c r="A55" s="67"/>
      <c r="B55" s="68" t="s">
        <v>33</v>
      </c>
      <c r="C55" s="63" t="s">
        <v>34</v>
      </c>
      <c r="D55" s="57">
        <v>13</v>
      </c>
      <c r="E55" s="58" t="s">
        <v>35</v>
      </c>
      <c r="F55" s="59"/>
      <c r="G55" s="70">
        <f>F55*D55</f>
        <v>0</v>
      </c>
      <c r="I55" s="60"/>
      <c r="J55" s="61"/>
    </row>
    <row r="56" spans="1:10" s="54" customFormat="1" ht="13.5">
      <c r="A56" s="67"/>
      <c r="B56" s="67" t="s">
        <v>23</v>
      </c>
      <c r="C56" s="63"/>
      <c r="D56" s="57"/>
      <c r="E56" s="58"/>
      <c r="F56" s="59"/>
      <c r="G56" s="59"/>
      <c r="I56" s="60"/>
      <c r="J56" s="61"/>
    </row>
    <row r="57" spans="1:10" s="54" customFormat="1" ht="27">
      <c r="A57" s="67"/>
      <c r="B57" s="68" t="s">
        <v>36</v>
      </c>
      <c r="C57" s="63" t="s">
        <v>37</v>
      </c>
      <c r="D57" s="57">
        <v>8</v>
      </c>
      <c r="E57" s="58" t="s">
        <v>35</v>
      </c>
      <c r="F57" s="59"/>
      <c r="G57" s="70">
        <f>F57*D57</f>
        <v>0</v>
      </c>
      <c r="I57" s="60"/>
      <c r="J57" s="61"/>
    </row>
    <row r="58" spans="1:10" s="54" customFormat="1" ht="13.5">
      <c r="A58" s="67"/>
      <c r="B58" s="67" t="s">
        <v>23</v>
      </c>
      <c r="C58" s="63"/>
      <c r="D58" s="57"/>
      <c r="E58" s="58"/>
      <c r="F58" s="59"/>
      <c r="G58" s="59"/>
      <c r="I58" s="60"/>
      <c r="J58" s="61"/>
    </row>
    <row r="59" spans="1:10" s="54" customFormat="1" ht="30.75" customHeight="1">
      <c r="A59" s="67"/>
      <c r="B59" s="68" t="s">
        <v>38</v>
      </c>
      <c r="C59" s="63" t="s">
        <v>215</v>
      </c>
      <c r="D59" s="57">
        <v>16</v>
      </c>
      <c r="E59" s="58" t="s">
        <v>39</v>
      </c>
      <c r="F59" s="59"/>
      <c r="G59" s="70">
        <f>F59*D59</f>
        <v>0</v>
      </c>
      <c r="I59" s="60"/>
      <c r="J59" s="61"/>
    </row>
    <row r="60" spans="1:10" s="54" customFormat="1" ht="13.5">
      <c r="A60" s="67"/>
      <c r="B60" s="67" t="s">
        <v>23</v>
      </c>
      <c r="C60" s="63"/>
      <c r="D60" s="57"/>
      <c r="E60" s="58"/>
      <c r="F60" s="59"/>
      <c r="G60" s="59"/>
      <c r="I60" s="60"/>
      <c r="J60" s="61"/>
    </row>
    <row r="61" spans="1:10" s="54" customFormat="1" ht="94.5">
      <c r="A61" s="67"/>
      <c r="B61" s="68" t="s">
        <v>40</v>
      </c>
      <c r="C61" s="63" t="s">
        <v>216</v>
      </c>
      <c r="D61" s="57">
        <v>1</v>
      </c>
      <c r="E61" s="58" t="s">
        <v>30</v>
      </c>
      <c r="F61" s="59"/>
      <c r="G61" s="70">
        <f>F61*D61</f>
        <v>0</v>
      </c>
      <c r="I61" s="60"/>
      <c r="J61" s="61"/>
    </row>
    <row r="62" spans="1:10" s="54" customFormat="1" ht="13.5">
      <c r="A62" s="67"/>
      <c r="B62" s="67" t="s">
        <v>23</v>
      </c>
      <c r="C62" s="63"/>
      <c r="D62" s="57"/>
      <c r="E62" s="58"/>
      <c r="F62" s="59"/>
      <c r="G62" s="59"/>
      <c r="I62" s="60"/>
      <c r="J62" s="61"/>
    </row>
    <row r="63" spans="1:10" s="54" customFormat="1" ht="40.5">
      <c r="A63" s="67"/>
      <c r="B63" s="68" t="s">
        <v>267</v>
      </c>
      <c r="C63" s="63" t="s">
        <v>217</v>
      </c>
      <c r="D63" s="57">
        <v>320</v>
      </c>
      <c r="E63" s="58" t="s">
        <v>41</v>
      </c>
      <c r="F63" s="59"/>
      <c r="G63" s="70">
        <f>F63*D63</f>
        <v>0</v>
      </c>
      <c r="I63" s="60"/>
      <c r="J63" s="61"/>
    </row>
    <row r="64" spans="1:10" s="54" customFormat="1" ht="13.5">
      <c r="A64" s="67"/>
      <c r="B64" s="68"/>
      <c r="C64" s="63"/>
      <c r="D64" s="57"/>
      <c r="E64" s="58"/>
      <c r="F64" s="59"/>
      <c r="G64" s="59"/>
      <c r="I64" s="60"/>
      <c r="J64" s="61"/>
    </row>
    <row r="65" spans="1:10" s="54" customFormat="1" ht="40.5">
      <c r="A65" s="67"/>
      <c r="B65" s="68" t="s">
        <v>207</v>
      </c>
      <c r="C65" s="63" t="s">
        <v>218</v>
      </c>
      <c r="D65" s="57">
        <v>65.3</v>
      </c>
      <c r="E65" s="58" t="s">
        <v>42</v>
      </c>
      <c r="F65" s="59"/>
      <c r="G65" s="70">
        <f>F65*D65</f>
        <v>0</v>
      </c>
      <c r="I65" s="60"/>
      <c r="J65" s="61"/>
    </row>
    <row r="66" spans="1:10" s="54" customFormat="1" ht="13.5">
      <c r="A66" s="67"/>
      <c r="B66" s="67" t="s">
        <v>23</v>
      </c>
      <c r="C66" s="63"/>
      <c r="D66" s="57"/>
      <c r="E66" s="58"/>
      <c r="F66" s="59"/>
      <c r="G66" s="59"/>
      <c r="I66" s="60"/>
      <c r="J66" s="61"/>
    </row>
    <row r="67" spans="1:10" s="54" customFormat="1" ht="54">
      <c r="A67" s="67"/>
      <c r="B67" s="68" t="s">
        <v>208</v>
      </c>
      <c r="C67" s="63" t="s">
        <v>282</v>
      </c>
      <c r="D67" s="57">
        <v>6</v>
      </c>
      <c r="E67" s="58" t="s">
        <v>283</v>
      </c>
      <c r="F67" s="59"/>
      <c r="G67" s="70">
        <f>F67*D67</f>
        <v>0</v>
      </c>
      <c r="I67" s="60"/>
      <c r="J67" s="61"/>
    </row>
    <row r="68" spans="1:10" s="54" customFormat="1" ht="13.5">
      <c r="A68" s="67"/>
      <c r="B68" s="67" t="s">
        <v>23</v>
      </c>
      <c r="C68" s="63"/>
      <c r="D68" s="57"/>
      <c r="E68" s="58"/>
      <c r="F68" s="59"/>
      <c r="G68" s="59"/>
      <c r="I68" s="60"/>
      <c r="J68" s="61"/>
    </row>
    <row r="69" spans="1:10" s="54" customFormat="1" ht="40.5" customHeight="1">
      <c r="A69" s="67"/>
      <c r="B69" s="68" t="s">
        <v>209</v>
      </c>
      <c r="C69" s="63" t="s">
        <v>187</v>
      </c>
      <c r="D69" s="57"/>
      <c r="E69" s="58"/>
      <c r="F69" s="59"/>
      <c r="G69" s="59"/>
      <c r="I69" s="60"/>
      <c r="J69" s="61"/>
    </row>
    <row r="70" spans="1:10" s="54" customFormat="1" ht="27">
      <c r="A70" s="67"/>
      <c r="B70" s="67" t="s">
        <v>23</v>
      </c>
      <c r="C70" s="69" t="s">
        <v>189</v>
      </c>
      <c r="D70" s="57">
        <v>20</v>
      </c>
      <c r="E70" s="58" t="s">
        <v>35</v>
      </c>
      <c r="F70" s="59"/>
      <c r="G70" s="70">
        <f>F70*D70</f>
        <v>0</v>
      </c>
      <c r="I70" s="60"/>
      <c r="J70" s="61"/>
    </row>
    <row r="71" spans="1:10" s="54" customFormat="1" ht="13.5">
      <c r="A71" s="67"/>
      <c r="B71" s="67" t="s">
        <v>23</v>
      </c>
      <c r="C71" s="69" t="s">
        <v>188</v>
      </c>
      <c r="D71" s="57">
        <v>20</v>
      </c>
      <c r="E71" s="58" t="s">
        <v>35</v>
      </c>
      <c r="F71" s="59"/>
      <c r="G71" s="70">
        <f>F71*D71</f>
        <v>0</v>
      </c>
      <c r="I71" s="60"/>
      <c r="J71" s="61"/>
    </row>
    <row r="72" spans="1:10" s="54" customFormat="1" ht="13.5">
      <c r="A72" s="67"/>
      <c r="B72" s="67" t="s">
        <v>23</v>
      </c>
      <c r="C72" s="63"/>
      <c r="D72" s="57"/>
      <c r="E72" s="58"/>
      <c r="F72" s="59"/>
      <c r="G72" s="59"/>
      <c r="I72" s="60"/>
      <c r="J72" s="61"/>
    </row>
    <row r="73" spans="1:10" s="54" customFormat="1" ht="40.5">
      <c r="A73" s="67"/>
      <c r="B73" s="68" t="s">
        <v>210</v>
      </c>
      <c r="C73" s="63" t="s">
        <v>190</v>
      </c>
      <c r="D73" s="57">
        <v>1</v>
      </c>
      <c r="E73" s="58" t="s">
        <v>30</v>
      </c>
      <c r="F73" s="59"/>
      <c r="G73" s="70">
        <f>F73*D73</f>
        <v>0</v>
      </c>
      <c r="I73" s="60"/>
      <c r="J73" s="61"/>
    </row>
    <row r="74" spans="1:10" s="54" customFormat="1" ht="13.5">
      <c r="A74" s="67"/>
      <c r="B74" s="68"/>
      <c r="C74" s="63"/>
      <c r="D74" s="57"/>
      <c r="E74" s="58"/>
      <c r="F74" s="59"/>
      <c r="G74" s="59"/>
      <c r="I74" s="60"/>
      <c r="J74" s="61"/>
    </row>
    <row r="75" spans="1:10" s="54" customFormat="1" ht="27">
      <c r="A75" s="67"/>
      <c r="B75" s="68" t="s">
        <v>211</v>
      </c>
      <c r="C75" s="63" t="s">
        <v>191</v>
      </c>
      <c r="D75" s="57">
        <v>10</v>
      </c>
      <c r="E75" s="58" t="s">
        <v>39</v>
      </c>
      <c r="F75" s="59"/>
      <c r="G75" s="70">
        <f>F75*D75</f>
        <v>0</v>
      </c>
      <c r="I75" s="60"/>
      <c r="J75" s="61"/>
    </row>
    <row r="76" spans="1:10" s="54" customFormat="1" ht="13.5">
      <c r="A76" s="67"/>
      <c r="B76" s="68"/>
      <c r="C76" s="63"/>
      <c r="D76" s="57"/>
      <c r="E76" s="58"/>
      <c r="F76" s="59"/>
      <c r="G76" s="59"/>
      <c r="I76" s="60"/>
      <c r="J76" s="61"/>
    </row>
    <row r="77" spans="1:10" s="54" customFormat="1" ht="57.75" customHeight="1">
      <c r="A77" s="67"/>
      <c r="B77" s="68" t="s">
        <v>268</v>
      </c>
      <c r="C77" s="69" t="s">
        <v>197</v>
      </c>
      <c r="D77" s="57">
        <v>1</v>
      </c>
      <c r="E77" s="71" t="s">
        <v>30</v>
      </c>
      <c r="F77" s="59"/>
      <c r="G77" s="70">
        <f>F77*D77</f>
        <v>0</v>
      </c>
      <c r="I77" s="60"/>
      <c r="J77" s="61"/>
    </row>
    <row r="78" spans="1:10" s="54" customFormat="1" ht="13.5">
      <c r="A78" s="67"/>
      <c r="B78" s="67" t="s">
        <v>23</v>
      </c>
      <c r="C78" s="63"/>
      <c r="D78" s="57"/>
      <c r="E78" s="58"/>
      <c r="F78" s="59"/>
      <c r="G78" s="59" t="str">
        <f>IF(ISNUMBER(D78)=TRUE,F78*D78,"")</f>
        <v/>
      </c>
      <c r="I78" s="60"/>
      <c r="J78" s="61"/>
    </row>
    <row r="79" spans="1:10" s="54" customFormat="1" ht="40.5">
      <c r="A79" s="67"/>
      <c r="B79" s="68" t="s">
        <v>284</v>
      </c>
      <c r="C79" s="63" t="s">
        <v>201</v>
      </c>
      <c r="D79" s="57">
        <v>5</v>
      </c>
      <c r="E79" s="58" t="s">
        <v>43</v>
      </c>
      <c r="F79" s="70">
        <f>D79/100*SUM(G49:G77)</f>
        <v>0</v>
      </c>
      <c r="G79" s="70">
        <f>F79</f>
        <v>0</v>
      </c>
      <c r="I79" s="60"/>
      <c r="J79" s="61"/>
    </row>
    <row r="80" spans="1:10" s="54" customFormat="1" ht="14.25" thickBot="1">
      <c r="B80" s="72"/>
      <c r="C80" s="73"/>
      <c r="D80" s="74"/>
      <c r="E80" s="75"/>
      <c r="F80" s="76"/>
      <c r="G80" s="76"/>
      <c r="I80" s="60"/>
      <c r="J80" s="61"/>
    </row>
    <row r="81" spans="1:12" s="54" customFormat="1" ht="14.25" thickTop="1">
      <c r="B81" s="62"/>
      <c r="C81" s="63"/>
      <c r="D81" s="57"/>
      <c r="E81" s="58"/>
      <c r="F81" s="59"/>
      <c r="G81" s="59"/>
      <c r="I81" s="60"/>
      <c r="J81" s="61"/>
    </row>
    <row r="82" spans="1:12" s="54" customFormat="1" ht="13.5">
      <c r="B82" s="62"/>
      <c r="C82" s="56" t="str">
        <f>CONCATENATE("SKUPAJ ",C44)</f>
        <v>SKUPAJ PREDDELA</v>
      </c>
      <c r="D82" s="50"/>
      <c r="E82" s="77"/>
      <c r="F82" s="51"/>
      <c r="G82" s="78">
        <f>SUM(G49:G79)</f>
        <v>0</v>
      </c>
      <c r="I82" s="60"/>
      <c r="J82" s="61"/>
    </row>
    <row r="83" spans="1:12" s="54" customFormat="1" ht="13.5">
      <c r="B83" s="62"/>
      <c r="C83" s="63"/>
      <c r="D83" s="57"/>
      <c r="E83" s="58"/>
      <c r="F83" s="59"/>
      <c r="G83" s="59"/>
      <c r="I83" s="60"/>
      <c r="J83" s="61"/>
    </row>
    <row r="84" spans="1:12" s="47" customFormat="1" ht="13.5">
      <c r="B84" s="48"/>
      <c r="C84" s="49"/>
      <c r="D84" s="50"/>
      <c r="F84" s="51"/>
      <c r="G84" s="49"/>
      <c r="I84" s="60"/>
      <c r="J84" s="61"/>
      <c r="K84" s="54"/>
      <c r="L84" s="54"/>
    </row>
    <row r="85" spans="1:12" s="54" customFormat="1" ht="13.5">
      <c r="B85" s="55" t="s">
        <v>8</v>
      </c>
      <c r="C85" s="56" t="s">
        <v>9</v>
      </c>
      <c r="D85" s="57"/>
      <c r="E85" s="58"/>
      <c r="F85" s="59"/>
      <c r="G85" s="59"/>
      <c r="I85" s="60"/>
      <c r="J85" s="61"/>
    </row>
    <row r="86" spans="1:12" s="54" customFormat="1" ht="13.5">
      <c r="B86" s="62" t="s">
        <v>15</v>
      </c>
      <c r="C86" s="63" t="s">
        <v>16</v>
      </c>
      <c r="D86" s="64" t="s">
        <v>17</v>
      </c>
      <c r="E86" s="65" t="s">
        <v>18</v>
      </c>
      <c r="F86" s="66" t="s">
        <v>19</v>
      </c>
      <c r="G86" s="66" t="s">
        <v>20</v>
      </c>
      <c r="I86" s="60"/>
      <c r="J86" s="61"/>
    </row>
    <row r="87" spans="1:12" s="54" customFormat="1" ht="15.75">
      <c r="B87" s="68" t="s">
        <v>44</v>
      </c>
      <c r="C87" s="63" t="s">
        <v>196</v>
      </c>
      <c r="D87" s="57">
        <v>49.65</v>
      </c>
      <c r="E87" s="58" t="s">
        <v>45</v>
      </c>
      <c r="F87" s="59"/>
      <c r="G87" s="70">
        <f>F87*D87</f>
        <v>0</v>
      </c>
      <c r="I87" s="60"/>
      <c r="J87" s="61"/>
    </row>
    <row r="88" spans="1:12" s="54" customFormat="1" ht="13.5">
      <c r="B88" s="62"/>
      <c r="C88" s="63"/>
      <c r="D88" s="64"/>
      <c r="E88" s="65"/>
      <c r="F88" s="66"/>
      <c r="G88" s="66"/>
      <c r="I88" s="60"/>
      <c r="J88" s="61"/>
      <c r="L88" s="81"/>
    </row>
    <row r="89" spans="1:12" s="54" customFormat="1" ht="54">
      <c r="A89" s="67"/>
      <c r="B89" s="68" t="s">
        <v>46</v>
      </c>
      <c r="C89" s="63" t="s">
        <v>259</v>
      </c>
      <c r="D89" s="57">
        <v>185.07</v>
      </c>
      <c r="E89" s="58" t="s">
        <v>45</v>
      </c>
      <c r="F89" s="59"/>
      <c r="G89" s="70">
        <f>F89*D89</f>
        <v>0</v>
      </c>
      <c r="I89" s="82"/>
      <c r="J89" s="61"/>
    </row>
    <row r="90" spans="1:12" s="54" customFormat="1" ht="13.5">
      <c r="A90" s="67"/>
      <c r="B90" s="68"/>
      <c r="C90" s="63"/>
      <c r="D90" s="57"/>
      <c r="E90" s="58"/>
      <c r="F90" s="59"/>
      <c r="G90" s="59"/>
      <c r="I90" s="82"/>
      <c r="J90" s="61"/>
    </row>
    <row r="91" spans="1:12" s="54" customFormat="1" ht="65.45" customHeight="1">
      <c r="A91" s="67"/>
      <c r="B91" s="68" t="s">
        <v>47</v>
      </c>
      <c r="C91" s="63" t="s">
        <v>260</v>
      </c>
      <c r="D91" s="57">
        <v>490.94</v>
      </c>
      <c r="E91" s="58" t="s">
        <v>45</v>
      </c>
      <c r="F91" s="59"/>
      <c r="G91" s="70">
        <f>F91*D91</f>
        <v>0</v>
      </c>
      <c r="I91" s="82"/>
      <c r="J91" s="61"/>
    </row>
    <row r="92" spans="1:12" s="54" customFormat="1" ht="13.5">
      <c r="A92" s="67"/>
      <c r="B92" s="67"/>
      <c r="C92" s="63"/>
      <c r="D92" s="57"/>
      <c r="E92" s="58"/>
      <c r="F92" s="59"/>
      <c r="G92" s="140"/>
      <c r="I92" s="82"/>
      <c r="J92" s="61"/>
    </row>
    <row r="93" spans="1:12" s="54" customFormat="1" ht="82.5" customHeight="1">
      <c r="A93" s="67"/>
      <c r="B93" s="68" t="s">
        <v>48</v>
      </c>
      <c r="C93" s="63" t="s">
        <v>261</v>
      </c>
      <c r="D93" s="57">
        <v>129.46</v>
      </c>
      <c r="E93" s="58" t="s">
        <v>45</v>
      </c>
      <c r="F93" s="59"/>
      <c r="G93" s="70">
        <f>F93*D93</f>
        <v>0</v>
      </c>
      <c r="I93" s="82"/>
      <c r="J93" s="61"/>
    </row>
    <row r="94" spans="1:12" s="54" customFormat="1" ht="13.5">
      <c r="A94" s="67"/>
      <c r="B94" s="67"/>
      <c r="C94" s="63"/>
      <c r="D94" s="57"/>
      <c r="E94" s="58"/>
      <c r="F94" s="59"/>
      <c r="G94" s="59"/>
      <c r="I94" s="82"/>
      <c r="J94" s="61"/>
    </row>
    <row r="95" spans="1:12" s="54" customFormat="1" ht="71.25" customHeight="1">
      <c r="A95" s="67"/>
      <c r="B95" s="68" t="s">
        <v>49</v>
      </c>
      <c r="C95" s="63" t="s">
        <v>50</v>
      </c>
      <c r="D95" s="57">
        <v>30</v>
      </c>
      <c r="E95" s="58" t="s">
        <v>45</v>
      </c>
      <c r="F95" s="59"/>
      <c r="G95" s="70">
        <f>F95*D95</f>
        <v>0</v>
      </c>
      <c r="I95" s="60"/>
      <c r="J95" s="61"/>
    </row>
    <row r="96" spans="1:12" s="54" customFormat="1" ht="13.5">
      <c r="A96" s="67"/>
      <c r="B96" s="68"/>
      <c r="C96" s="63"/>
      <c r="D96" s="57"/>
      <c r="E96" s="58"/>
      <c r="F96" s="59"/>
      <c r="G96" s="59"/>
      <c r="I96" s="60"/>
      <c r="J96" s="61"/>
    </row>
    <row r="97" spans="1:11" s="54" customFormat="1" ht="54.75" customHeight="1">
      <c r="A97" s="67"/>
      <c r="B97" s="68" t="s">
        <v>51</v>
      </c>
      <c r="C97" s="63" t="s">
        <v>272</v>
      </c>
      <c r="D97" s="57">
        <v>65.87</v>
      </c>
      <c r="E97" s="58" t="s">
        <v>45</v>
      </c>
      <c r="F97" s="59"/>
      <c r="G97" s="70">
        <f>F97*D97</f>
        <v>0</v>
      </c>
      <c r="I97" s="60"/>
      <c r="J97" s="61"/>
    </row>
    <row r="98" spans="1:11" s="54" customFormat="1" ht="13.5">
      <c r="A98" s="67"/>
      <c r="B98" s="67"/>
      <c r="C98" s="63"/>
      <c r="D98" s="57"/>
      <c r="E98" s="58"/>
      <c r="F98" s="59"/>
      <c r="G98" s="59"/>
      <c r="I98" s="60"/>
      <c r="J98" s="61"/>
    </row>
    <row r="99" spans="1:11" s="54" customFormat="1" ht="27">
      <c r="A99" s="67"/>
      <c r="B99" s="68" t="s">
        <v>52</v>
      </c>
      <c r="C99" s="63" t="s">
        <v>262</v>
      </c>
      <c r="D99" s="57">
        <v>610</v>
      </c>
      <c r="E99" s="58" t="s">
        <v>41</v>
      </c>
      <c r="F99" s="59"/>
      <c r="G99" s="70">
        <f>F99*D99</f>
        <v>0</v>
      </c>
      <c r="I99" s="60"/>
      <c r="J99" s="61"/>
    </row>
    <row r="100" spans="1:11" s="54" customFormat="1" ht="13.5">
      <c r="A100" s="67"/>
      <c r="B100" s="67"/>
      <c r="C100" s="63"/>
      <c r="D100" s="57"/>
      <c r="E100" s="58"/>
      <c r="F100" s="59"/>
      <c r="G100" s="59"/>
      <c r="I100" s="60"/>
      <c r="J100" s="61"/>
    </row>
    <row r="101" spans="1:11" s="54" customFormat="1" ht="27">
      <c r="A101" s="67"/>
      <c r="B101" s="68" t="s">
        <v>53</v>
      </c>
      <c r="C101" s="63" t="s">
        <v>54</v>
      </c>
      <c r="D101" s="57">
        <v>270</v>
      </c>
      <c r="E101" s="58" t="s">
        <v>41</v>
      </c>
      <c r="F101" s="59"/>
      <c r="G101" s="70">
        <f>F101*D101</f>
        <v>0</v>
      </c>
      <c r="I101" s="60"/>
      <c r="J101" s="61"/>
    </row>
    <row r="102" spans="1:11" s="54" customFormat="1" ht="13.5">
      <c r="A102" s="67"/>
      <c r="B102" s="67"/>
      <c r="C102" s="63"/>
      <c r="D102" s="57"/>
      <c r="E102" s="58"/>
      <c r="F102" s="59"/>
      <c r="G102" s="59"/>
      <c r="I102" s="60"/>
      <c r="J102" s="61"/>
    </row>
    <row r="103" spans="1:11" s="54" customFormat="1" ht="67.5" customHeight="1">
      <c r="A103" s="67"/>
      <c r="B103" s="68" t="s">
        <v>55</v>
      </c>
      <c r="C103" s="63" t="s">
        <v>57</v>
      </c>
      <c r="D103" s="57">
        <v>275.32</v>
      </c>
      <c r="E103" s="58" t="s">
        <v>45</v>
      </c>
      <c r="F103" s="59"/>
      <c r="G103" s="70">
        <f>F103*D103</f>
        <v>0</v>
      </c>
      <c r="I103" s="82"/>
      <c r="J103" s="61"/>
    </row>
    <row r="104" spans="1:11" s="54" customFormat="1" ht="13.5">
      <c r="A104" s="67"/>
      <c r="B104" s="67"/>
      <c r="C104" s="63"/>
      <c r="D104" s="57"/>
      <c r="E104" s="58"/>
      <c r="F104" s="59"/>
      <c r="G104" s="59"/>
      <c r="I104" s="82"/>
      <c r="J104" s="61"/>
    </row>
    <row r="105" spans="1:11" s="54" customFormat="1" ht="69.75" customHeight="1">
      <c r="A105" s="67"/>
      <c r="B105" s="68" t="s">
        <v>56</v>
      </c>
      <c r="C105" s="63" t="s">
        <v>263</v>
      </c>
      <c r="D105" s="57">
        <v>25.79</v>
      </c>
      <c r="E105" s="58" t="s">
        <v>45</v>
      </c>
      <c r="F105" s="59"/>
      <c r="G105" s="70">
        <f>F105*D105</f>
        <v>0</v>
      </c>
      <c r="I105" s="82"/>
      <c r="J105" s="61"/>
      <c r="K105" s="81"/>
    </row>
    <row r="106" spans="1:11" s="54" customFormat="1" ht="13.5">
      <c r="A106" s="67"/>
      <c r="B106" s="67"/>
      <c r="C106" s="63"/>
      <c r="D106" s="57"/>
      <c r="E106" s="58"/>
      <c r="F106" s="59"/>
      <c r="G106" s="59"/>
      <c r="H106" s="83"/>
      <c r="I106" s="60"/>
      <c r="J106" s="61"/>
    </row>
    <row r="107" spans="1:11" s="54" customFormat="1" ht="36.75" customHeight="1">
      <c r="A107" s="67"/>
      <c r="B107" s="68" t="s">
        <v>58</v>
      </c>
      <c r="C107" s="63" t="s">
        <v>61</v>
      </c>
      <c r="D107" s="57">
        <v>277.60000000000002</v>
      </c>
      <c r="E107" s="58" t="s">
        <v>45</v>
      </c>
      <c r="F107" s="59"/>
      <c r="G107" s="70">
        <f>F107*D107</f>
        <v>0</v>
      </c>
      <c r="H107" s="83"/>
      <c r="I107" s="60"/>
      <c r="J107" s="61"/>
    </row>
    <row r="108" spans="1:11" s="54" customFormat="1" ht="13.5">
      <c r="A108" s="67"/>
      <c r="B108" s="67"/>
      <c r="C108" s="63"/>
      <c r="D108" s="57"/>
      <c r="E108" s="58"/>
      <c r="F108" s="59"/>
      <c r="G108" s="59"/>
      <c r="H108" s="83"/>
      <c r="I108" s="60"/>
      <c r="J108" s="61"/>
    </row>
    <row r="109" spans="1:11" s="54" customFormat="1" ht="40.5" customHeight="1">
      <c r="A109" s="67"/>
      <c r="B109" s="68" t="s">
        <v>60</v>
      </c>
      <c r="C109" s="63" t="s">
        <v>63</v>
      </c>
      <c r="D109" s="57">
        <v>185.07</v>
      </c>
      <c r="E109" s="58" t="s">
        <v>45</v>
      </c>
      <c r="F109" s="59"/>
      <c r="G109" s="70">
        <f>F109*D109</f>
        <v>0</v>
      </c>
      <c r="H109" s="83"/>
      <c r="I109" s="60"/>
      <c r="J109" s="118"/>
    </row>
    <row r="110" spans="1:11" s="54" customFormat="1" ht="13.5">
      <c r="A110" s="67"/>
      <c r="B110" s="67"/>
      <c r="C110" s="63"/>
      <c r="D110" s="57"/>
      <c r="E110" s="58"/>
      <c r="F110" s="59"/>
      <c r="G110" s="59"/>
      <c r="I110" s="82"/>
      <c r="J110" s="61"/>
    </row>
    <row r="111" spans="1:11" s="54" customFormat="1" ht="15.75">
      <c r="A111" s="67"/>
      <c r="B111" s="68" t="s">
        <v>62</v>
      </c>
      <c r="C111" s="63" t="s">
        <v>65</v>
      </c>
      <c r="D111" s="57">
        <v>320</v>
      </c>
      <c r="E111" s="58" t="s">
        <v>41</v>
      </c>
      <c r="F111" s="59"/>
      <c r="G111" s="70">
        <f>F111*D111</f>
        <v>0</v>
      </c>
      <c r="I111" s="82"/>
      <c r="J111" s="61"/>
    </row>
    <row r="112" spans="1:11" s="54" customFormat="1" ht="13.5">
      <c r="A112" s="67"/>
      <c r="B112" s="67"/>
      <c r="C112" s="63"/>
      <c r="D112" s="57"/>
      <c r="E112" s="58"/>
      <c r="F112" s="59"/>
      <c r="G112" s="59"/>
      <c r="I112" s="82"/>
      <c r="J112" s="61"/>
    </row>
    <row r="113" spans="1:10" s="54" customFormat="1" ht="27">
      <c r="A113" s="67"/>
      <c r="B113" s="68" t="s">
        <v>64</v>
      </c>
      <c r="C113" s="63" t="s">
        <v>264</v>
      </c>
      <c r="D113" s="57">
        <v>112</v>
      </c>
      <c r="E113" s="58" t="s">
        <v>45</v>
      </c>
      <c r="F113" s="59"/>
      <c r="G113" s="70">
        <f>F113*D113</f>
        <v>0</v>
      </c>
      <c r="I113" s="82"/>
      <c r="J113" s="61"/>
    </row>
    <row r="114" spans="1:10" s="54" customFormat="1" ht="13.5">
      <c r="A114" s="67"/>
      <c r="B114" s="68"/>
      <c r="C114" s="63"/>
      <c r="D114" s="57"/>
      <c r="E114" s="58"/>
      <c r="F114" s="59"/>
      <c r="G114" s="59"/>
      <c r="I114" s="82"/>
      <c r="J114" s="61"/>
    </row>
    <row r="115" spans="1:10" s="54" customFormat="1" ht="15.75">
      <c r="A115" s="67"/>
      <c r="B115" s="68" t="s">
        <v>66</v>
      </c>
      <c r="C115" s="63" t="s">
        <v>68</v>
      </c>
      <c r="D115" s="57">
        <v>206.86</v>
      </c>
      <c r="E115" s="58" t="s">
        <v>41</v>
      </c>
      <c r="F115" s="59"/>
      <c r="G115" s="70">
        <f>F115*D115</f>
        <v>0</v>
      </c>
      <c r="I115" s="82"/>
      <c r="J115" s="61"/>
    </row>
    <row r="116" spans="1:10" s="54" customFormat="1" ht="13.5">
      <c r="A116" s="67" t="str">
        <f>IF(ISBLANK(#REF!)=TRUE,$B$32+IF((COUNT($A$33:A109)+1)&lt;10,(COUNT($A$33:A109)+1)/10,(COUNT($A$33:A109)+1)/100),"")</f>
        <v/>
      </c>
      <c r="B116" s="67"/>
      <c r="C116" s="63"/>
      <c r="D116" s="57"/>
      <c r="E116" s="58"/>
      <c r="F116" s="59"/>
      <c r="G116" s="59"/>
      <c r="I116" s="82"/>
      <c r="J116" s="61"/>
    </row>
    <row r="117" spans="1:10" s="54" customFormat="1" ht="40.5">
      <c r="A117" s="67"/>
      <c r="B117" s="68" t="s">
        <v>67</v>
      </c>
      <c r="C117" s="63" t="s">
        <v>201</v>
      </c>
      <c r="D117" s="57">
        <v>5</v>
      </c>
      <c r="E117" s="58" t="s">
        <v>43</v>
      </c>
      <c r="F117" s="70">
        <f>D117/100*SUM(G87:G115)</f>
        <v>0</v>
      </c>
      <c r="G117" s="70">
        <f>F117</f>
        <v>0</v>
      </c>
      <c r="I117" s="60"/>
      <c r="J117" s="61"/>
    </row>
    <row r="118" spans="1:10" s="54" customFormat="1" ht="14.25" thickBot="1">
      <c r="B118" s="72"/>
      <c r="C118" s="73"/>
      <c r="D118" s="74"/>
      <c r="E118" s="75"/>
      <c r="F118" s="76"/>
      <c r="G118" s="76"/>
      <c r="I118" s="60"/>
      <c r="J118" s="61"/>
    </row>
    <row r="119" spans="1:10" s="54" customFormat="1" ht="14.25" thickTop="1">
      <c r="B119" s="62"/>
      <c r="C119" s="63"/>
      <c r="D119" s="57"/>
      <c r="E119" s="58"/>
      <c r="F119" s="59"/>
      <c r="G119" s="59"/>
      <c r="I119" s="60"/>
      <c r="J119" s="61"/>
    </row>
    <row r="120" spans="1:10" s="54" customFormat="1" ht="13.5">
      <c r="B120" s="62"/>
      <c r="C120" s="56" t="str">
        <f>CONCATENATE("SKUPAJ ",C85)</f>
        <v>SKUPAJ ZEMELJSKA DELA</v>
      </c>
      <c r="D120" s="50"/>
      <c r="E120" s="77"/>
      <c r="F120" s="51"/>
      <c r="G120" s="78">
        <f>SUM(G87:G117)</f>
        <v>0</v>
      </c>
      <c r="I120" s="60"/>
      <c r="J120" s="61"/>
    </row>
    <row r="121" spans="1:10" s="54" customFormat="1" ht="13.5">
      <c r="B121" s="62"/>
      <c r="C121" s="63"/>
      <c r="D121" s="57"/>
      <c r="E121" s="58"/>
      <c r="F121" s="59"/>
      <c r="G121" s="59"/>
      <c r="I121" s="60"/>
      <c r="J121" s="61"/>
    </row>
    <row r="122" spans="1:10" s="54" customFormat="1" ht="13.5">
      <c r="B122" s="62"/>
      <c r="C122" s="63"/>
      <c r="D122" s="57"/>
      <c r="E122" s="58"/>
      <c r="F122" s="59"/>
      <c r="G122" s="59"/>
      <c r="I122" s="60"/>
      <c r="J122" s="61"/>
    </row>
    <row r="123" spans="1:10" s="54" customFormat="1" ht="13.5">
      <c r="B123" s="55" t="s">
        <v>10</v>
      </c>
      <c r="C123" s="56" t="s">
        <v>301</v>
      </c>
      <c r="D123" s="57"/>
      <c r="E123" s="58"/>
      <c r="F123" s="59"/>
      <c r="G123" s="59"/>
      <c r="I123" s="60"/>
      <c r="J123" s="61"/>
    </row>
    <row r="124" spans="1:10" s="54" customFormat="1" ht="13.5">
      <c r="B124" s="62" t="s">
        <v>15</v>
      </c>
      <c r="C124" s="63" t="s">
        <v>16</v>
      </c>
      <c r="D124" s="64" t="s">
        <v>17</v>
      </c>
      <c r="E124" s="65" t="s">
        <v>18</v>
      </c>
      <c r="F124" s="66" t="s">
        <v>19</v>
      </c>
      <c r="G124" s="66" t="s">
        <v>20</v>
      </c>
      <c r="I124" s="60"/>
      <c r="J124" s="61"/>
    </row>
    <row r="125" spans="1:10" s="54" customFormat="1" ht="81">
      <c r="A125" s="67"/>
      <c r="B125" s="68" t="s">
        <v>69</v>
      </c>
      <c r="C125" s="63" t="s">
        <v>222</v>
      </c>
      <c r="D125" s="57"/>
      <c r="E125" s="58"/>
      <c r="F125" s="59"/>
      <c r="G125" s="59"/>
      <c r="I125" s="60"/>
      <c r="J125" s="61"/>
    </row>
    <row r="126" spans="1:10" s="54" customFormat="1" ht="28.5">
      <c r="A126" s="67"/>
      <c r="B126" s="67" t="s">
        <v>23</v>
      </c>
      <c r="C126" s="69" t="s">
        <v>219</v>
      </c>
      <c r="D126" s="57">
        <v>1</v>
      </c>
      <c r="E126" s="58" t="s">
        <v>30</v>
      </c>
      <c r="F126" s="59"/>
      <c r="G126" s="70">
        <f t="shared" ref="G126" si="0">F126*D126</f>
        <v>0</v>
      </c>
      <c r="I126" s="60"/>
      <c r="J126" s="61"/>
    </row>
    <row r="127" spans="1:10" s="54" customFormat="1" ht="28.5">
      <c r="A127" s="67"/>
      <c r="B127" s="67" t="s">
        <v>23</v>
      </c>
      <c r="C127" s="69" t="s">
        <v>220</v>
      </c>
      <c r="D127" s="57">
        <v>1</v>
      </c>
      <c r="E127" s="58" t="s">
        <v>30</v>
      </c>
      <c r="F127" s="59"/>
      <c r="G127" s="70">
        <f t="shared" ref="G127:G128" si="1">F127*D127</f>
        <v>0</v>
      </c>
      <c r="I127" s="60"/>
      <c r="J127" s="61"/>
    </row>
    <row r="128" spans="1:10" s="54" customFormat="1" ht="28.5">
      <c r="A128" s="67"/>
      <c r="B128" s="67" t="s">
        <v>23</v>
      </c>
      <c r="C128" s="69" t="s">
        <v>221</v>
      </c>
      <c r="D128" s="57">
        <v>1</v>
      </c>
      <c r="E128" s="58" t="s">
        <v>30</v>
      </c>
      <c r="F128" s="59"/>
      <c r="G128" s="70">
        <f t="shared" si="1"/>
        <v>0</v>
      </c>
      <c r="I128" s="60"/>
      <c r="J128" s="61"/>
    </row>
    <row r="129" spans="1:12" s="54" customFormat="1" ht="28.5">
      <c r="A129" s="67"/>
      <c r="B129" s="67" t="s">
        <v>23</v>
      </c>
      <c r="C129" s="69" t="s">
        <v>227</v>
      </c>
      <c r="D129" s="57">
        <v>1</v>
      </c>
      <c r="E129" s="58" t="s">
        <v>30</v>
      </c>
      <c r="F129" s="59"/>
      <c r="G129" s="70">
        <f t="shared" ref="G129:G130" si="2">F129*D129</f>
        <v>0</v>
      </c>
      <c r="I129" s="60"/>
      <c r="J129" s="61"/>
    </row>
    <row r="130" spans="1:12" s="54" customFormat="1" ht="28.5">
      <c r="A130" s="67"/>
      <c r="B130" s="67"/>
      <c r="C130" s="69" t="s">
        <v>223</v>
      </c>
      <c r="D130" s="57">
        <v>1</v>
      </c>
      <c r="E130" s="58" t="s">
        <v>30</v>
      </c>
      <c r="F130" s="59"/>
      <c r="G130" s="70">
        <f t="shared" si="2"/>
        <v>0</v>
      </c>
      <c r="I130" s="60"/>
      <c r="J130" s="61"/>
    </row>
    <row r="131" spans="1:12" s="54" customFormat="1" ht="28.5">
      <c r="A131" s="67"/>
      <c r="B131" s="67"/>
      <c r="C131" s="69" t="s">
        <v>224</v>
      </c>
      <c r="D131" s="57">
        <v>1</v>
      </c>
      <c r="E131" s="58" t="s">
        <v>30</v>
      </c>
      <c r="F131" s="59"/>
      <c r="G131" s="70">
        <f t="shared" ref="G131" si="3">F131*D131</f>
        <v>0</v>
      </c>
      <c r="I131" s="60"/>
      <c r="J131" s="61"/>
    </row>
    <row r="132" spans="1:12" s="54" customFormat="1" ht="28.5">
      <c r="A132" s="67"/>
      <c r="B132" s="67"/>
      <c r="C132" s="69" t="s">
        <v>225</v>
      </c>
      <c r="D132" s="57">
        <v>1</v>
      </c>
      <c r="E132" s="58" t="s">
        <v>30</v>
      </c>
      <c r="F132" s="59"/>
      <c r="G132" s="70">
        <f t="shared" ref="G132" si="4">F132*D132</f>
        <v>0</v>
      </c>
      <c r="I132" s="60"/>
      <c r="J132" s="61"/>
    </row>
    <row r="133" spans="1:12" s="54" customFormat="1" ht="28.5">
      <c r="A133" s="67"/>
      <c r="B133" s="67"/>
      <c r="C133" s="69" t="s">
        <v>226</v>
      </c>
      <c r="D133" s="57">
        <v>1</v>
      </c>
      <c r="E133" s="58" t="s">
        <v>30</v>
      </c>
      <c r="F133" s="59"/>
      <c r="G133" s="70">
        <f t="shared" ref="G133" si="5">F133*D133</f>
        <v>0</v>
      </c>
      <c r="I133" s="60"/>
      <c r="J133" s="61"/>
    </row>
    <row r="134" spans="1:12" s="54" customFormat="1" ht="13.5">
      <c r="A134" s="67"/>
      <c r="B134" s="67"/>
      <c r="C134" s="69"/>
      <c r="D134" s="57"/>
      <c r="E134" s="58"/>
      <c r="F134" s="59"/>
      <c r="G134" s="59"/>
      <c r="I134" s="60"/>
      <c r="J134" s="61"/>
    </row>
    <row r="135" spans="1:12" s="54" customFormat="1" ht="70.5" customHeight="1">
      <c r="A135" s="67"/>
      <c r="B135" s="68" t="s">
        <v>70</v>
      </c>
      <c r="C135" s="63" t="s">
        <v>72</v>
      </c>
      <c r="D135" s="57">
        <v>4</v>
      </c>
      <c r="E135" s="58" t="s">
        <v>30</v>
      </c>
      <c r="F135" s="59"/>
      <c r="G135" s="70">
        <f t="shared" ref="G135" si="6">F135*D135</f>
        <v>0</v>
      </c>
      <c r="I135" s="60"/>
      <c r="J135" s="61"/>
    </row>
    <row r="136" spans="1:12" s="54" customFormat="1" ht="13.5">
      <c r="A136" s="67"/>
      <c r="B136" s="68"/>
      <c r="C136" s="63"/>
      <c r="D136" s="57"/>
      <c r="E136" s="58"/>
      <c r="F136" s="59"/>
      <c r="G136" s="59"/>
      <c r="I136" s="60"/>
      <c r="J136" s="61"/>
    </row>
    <row r="137" spans="1:12" s="54" customFormat="1" ht="66" customHeight="1">
      <c r="A137" s="67"/>
      <c r="B137" s="68" t="s">
        <v>71</v>
      </c>
      <c r="C137" s="63" t="s">
        <v>73</v>
      </c>
      <c r="D137" s="57">
        <v>1</v>
      </c>
      <c r="E137" s="58" t="s">
        <v>30</v>
      </c>
      <c r="F137" s="59"/>
      <c r="G137" s="70">
        <f t="shared" ref="G137" si="7">F137*D137</f>
        <v>0</v>
      </c>
      <c r="I137" s="60"/>
      <c r="J137" s="61"/>
    </row>
    <row r="138" spans="1:12" s="54" customFormat="1" ht="13.5">
      <c r="A138" s="67"/>
      <c r="B138" s="68"/>
      <c r="C138" s="63"/>
      <c r="D138" s="57"/>
      <c r="E138" s="58"/>
      <c r="F138" s="59"/>
      <c r="G138" s="59"/>
      <c r="I138" s="60"/>
      <c r="J138" s="61"/>
    </row>
    <row r="139" spans="1:12" s="54" customFormat="1" ht="65.25" customHeight="1">
      <c r="A139" s="67"/>
      <c r="B139" s="68" t="s">
        <v>212</v>
      </c>
      <c r="C139" s="63" t="s">
        <v>228</v>
      </c>
      <c r="D139" s="57">
        <v>4</v>
      </c>
      <c r="E139" s="58" t="s">
        <v>30</v>
      </c>
      <c r="F139" s="59"/>
      <c r="G139" s="70">
        <f t="shared" ref="G139" si="8">F139*D139</f>
        <v>0</v>
      </c>
      <c r="I139" s="60"/>
      <c r="J139" s="61"/>
    </row>
    <row r="140" spans="1:12" s="54" customFormat="1" ht="13.5">
      <c r="A140" s="67"/>
      <c r="B140" s="68"/>
      <c r="C140" s="63"/>
      <c r="D140" s="57"/>
      <c r="E140" s="58"/>
      <c r="F140" s="59"/>
      <c r="G140" s="59"/>
      <c r="I140" s="60"/>
      <c r="J140" s="61"/>
    </row>
    <row r="141" spans="1:12" s="54" customFormat="1" ht="81">
      <c r="A141" s="67"/>
      <c r="B141" s="68" t="s">
        <v>213</v>
      </c>
      <c r="C141" s="63" t="s">
        <v>179</v>
      </c>
      <c r="D141" s="57"/>
      <c r="E141" s="58"/>
      <c r="F141" s="59"/>
      <c r="G141" s="59"/>
      <c r="I141" s="60"/>
      <c r="J141" s="82"/>
      <c r="K141" s="60"/>
      <c r="L141" s="60"/>
    </row>
    <row r="142" spans="1:12" s="54" customFormat="1" ht="13.5">
      <c r="A142" s="67"/>
      <c r="B142" s="68"/>
      <c r="C142" s="63" t="s">
        <v>77</v>
      </c>
      <c r="D142" s="57">
        <v>2</v>
      </c>
      <c r="E142" s="58" t="s">
        <v>30</v>
      </c>
      <c r="F142" s="59"/>
      <c r="G142" s="70">
        <f t="shared" ref="G142" si="9">F142*D142</f>
        <v>0</v>
      </c>
      <c r="I142" s="60"/>
      <c r="J142" s="82"/>
      <c r="K142" s="60"/>
      <c r="L142" s="60"/>
    </row>
    <row r="143" spans="1:12" s="54" customFormat="1" ht="13.5">
      <c r="A143" s="67"/>
      <c r="B143" s="68"/>
      <c r="C143" s="63" t="s">
        <v>78</v>
      </c>
      <c r="D143" s="57">
        <v>7</v>
      </c>
      <c r="E143" s="58" t="s">
        <v>30</v>
      </c>
      <c r="F143" s="59"/>
      <c r="G143" s="70">
        <f t="shared" ref="G143" si="10">F143*D143</f>
        <v>0</v>
      </c>
      <c r="I143" s="60"/>
      <c r="J143" s="82"/>
      <c r="K143" s="60"/>
      <c r="L143" s="60"/>
    </row>
    <row r="144" spans="1:12" s="54" customFormat="1" ht="13.5">
      <c r="A144" s="67"/>
      <c r="B144" s="68"/>
      <c r="C144" s="63"/>
      <c r="D144" s="57"/>
      <c r="E144" s="58"/>
      <c r="F144" s="59"/>
      <c r="G144" s="59"/>
      <c r="I144" s="60"/>
      <c r="J144" s="82"/>
      <c r="K144" s="60"/>
      <c r="L144" s="60"/>
    </row>
    <row r="145" spans="1:12" s="54" customFormat="1" ht="81">
      <c r="A145" s="67"/>
      <c r="B145" s="68" t="s">
        <v>74</v>
      </c>
      <c r="C145" s="63" t="s">
        <v>198</v>
      </c>
      <c r="D145" s="57"/>
      <c r="E145" s="58"/>
      <c r="F145" s="59"/>
      <c r="G145" s="59"/>
      <c r="I145" s="60"/>
      <c r="J145" s="82"/>
      <c r="K145" s="60"/>
      <c r="L145" s="60"/>
    </row>
    <row r="146" spans="1:12" s="54" customFormat="1" ht="13.5">
      <c r="A146" s="67"/>
      <c r="B146" s="68"/>
      <c r="C146" s="63" t="s">
        <v>77</v>
      </c>
      <c r="D146" s="57">
        <v>7</v>
      </c>
      <c r="E146" s="58" t="s">
        <v>30</v>
      </c>
      <c r="F146" s="59"/>
      <c r="G146" s="70">
        <f t="shared" ref="G146:G147" si="11">F146*D146</f>
        <v>0</v>
      </c>
      <c r="I146" s="60"/>
      <c r="J146" s="82"/>
      <c r="K146" s="60"/>
      <c r="L146" s="60"/>
    </row>
    <row r="147" spans="1:12" s="54" customFormat="1" ht="13.5">
      <c r="A147" s="67"/>
      <c r="B147" s="68"/>
      <c r="C147" s="63" t="s">
        <v>78</v>
      </c>
      <c r="D147" s="57">
        <v>1</v>
      </c>
      <c r="E147" s="58" t="s">
        <v>30</v>
      </c>
      <c r="F147" s="59"/>
      <c r="G147" s="70">
        <f t="shared" si="11"/>
        <v>0</v>
      </c>
      <c r="I147" s="60"/>
      <c r="J147" s="82"/>
      <c r="K147" s="60"/>
      <c r="L147" s="60"/>
    </row>
    <row r="148" spans="1:12" s="54" customFormat="1" ht="13.5">
      <c r="A148" s="67"/>
      <c r="B148" s="68"/>
      <c r="C148" s="63"/>
      <c r="D148" s="57"/>
      <c r="E148" s="58"/>
      <c r="F148" s="59"/>
      <c r="G148" s="59"/>
      <c r="I148" s="60"/>
      <c r="J148" s="79"/>
    </row>
    <row r="149" spans="1:12" s="54" customFormat="1" ht="40.5">
      <c r="A149" s="67"/>
      <c r="B149" s="68" t="s">
        <v>75</v>
      </c>
      <c r="C149" s="63" t="s">
        <v>293</v>
      </c>
      <c r="D149" s="57"/>
      <c r="E149" s="58"/>
      <c r="F149" s="59"/>
      <c r="G149" s="59"/>
      <c r="I149" s="60"/>
      <c r="J149" s="61"/>
    </row>
    <row r="150" spans="1:12" s="54" customFormat="1" ht="13.5">
      <c r="A150" s="67"/>
      <c r="B150" s="68"/>
      <c r="C150" s="63" t="s">
        <v>281</v>
      </c>
      <c r="D150" s="57">
        <v>3</v>
      </c>
      <c r="E150" s="58" t="s">
        <v>30</v>
      </c>
      <c r="F150" s="59"/>
      <c r="G150" s="70">
        <f t="shared" ref="G150" si="12">F150*D150</f>
        <v>0</v>
      </c>
      <c r="I150" s="60"/>
      <c r="J150" s="61"/>
    </row>
    <row r="151" spans="1:12" s="54" customFormat="1" ht="13.5">
      <c r="A151" s="67"/>
      <c r="B151" s="67" t="s">
        <v>23</v>
      </c>
      <c r="C151" s="63"/>
      <c r="D151" s="57"/>
      <c r="E151" s="58"/>
      <c r="F151" s="59"/>
      <c r="G151" s="59"/>
      <c r="I151" s="60"/>
      <c r="J151" s="79"/>
    </row>
    <row r="152" spans="1:12" s="54" customFormat="1" ht="55.5" customHeight="1">
      <c r="A152" s="67"/>
      <c r="B152" s="68" t="s">
        <v>214</v>
      </c>
      <c r="C152" s="63" t="s">
        <v>294</v>
      </c>
      <c r="D152" s="57">
        <f>D150</f>
        <v>3</v>
      </c>
      <c r="E152" s="58" t="s">
        <v>30</v>
      </c>
      <c r="F152" s="59"/>
      <c r="G152" s="70">
        <f t="shared" ref="G152" si="13">F152*D152</f>
        <v>0</v>
      </c>
      <c r="I152" s="60"/>
      <c r="J152" s="79"/>
    </row>
    <row r="153" spans="1:12" s="54" customFormat="1" ht="13.5">
      <c r="A153" s="67"/>
      <c r="B153" s="68"/>
      <c r="C153" s="63"/>
      <c r="D153" s="57"/>
      <c r="E153" s="58"/>
      <c r="F153" s="59"/>
      <c r="G153" s="59"/>
      <c r="I153" s="60"/>
      <c r="J153" s="79"/>
    </row>
    <row r="154" spans="1:12" s="54" customFormat="1" ht="13.5">
      <c r="A154" s="67"/>
      <c r="B154" s="68" t="s">
        <v>76</v>
      </c>
      <c r="C154" s="63" t="s">
        <v>231</v>
      </c>
      <c r="D154" s="57">
        <v>1</v>
      </c>
      <c r="E154" s="58" t="s">
        <v>30</v>
      </c>
      <c r="F154" s="59"/>
      <c r="G154" s="70">
        <f t="shared" ref="G154" si="14">F154*D154</f>
        <v>0</v>
      </c>
      <c r="I154" s="60"/>
      <c r="J154" s="79"/>
    </row>
    <row r="155" spans="1:12" s="54" customFormat="1" ht="13.5">
      <c r="A155" s="67"/>
      <c r="B155" s="68"/>
      <c r="C155" s="63"/>
      <c r="D155" s="57"/>
      <c r="E155" s="58"/>
      <c r="F155" s="59"/>
      <c r="G155" s="59"/>
      <c r="I155" s="60"/>
      <c r="J155" s="79"/>
    </row>
    <row r="156" spans="1:12" s="54" customFormat="1" ht="40.5">
      <c r="A156" s="67"/>
      <c r="B156" s="68" t="s">
        <v>292</v>
      </c>
      <c r="C156" s="63" t="s">
        <v>201</v>
      </c>
      <c r="D156" s="57">
        <v>5</v>
      </c>
      <c r="E156" s="58" t="s">
        <v>43</v>
      </c>
      <c r="F156" s="70">
        <f>D156/100*SUM(G125:G148)</f>
        <v>0</v>
      </c>
      <c r="G156" s="70">
        <f>F156</f>
        <v>0</v>
      </c>
      <c r="I156" s="60"/>
      <c r="J156" s="61"/>
    </row>
    <row r="157" spans="1:12" s="54" customFormat="1" ht="14.25" thickBot="1">
      <c r="B157" s="72"/>
      <c r="C157" s="73"/>
      <c r="D157" s="74"/>
      <c r="E157" s="75"/>
      <c r="F157" s="76"/>
      <c r="G157" s="76"/>
      <c r="I157" s="60"/>
      <c r="J157" s="61"/>
    </row>
    <row r="158" spans="1:12" s="54" customFormat="1" ht="14.25" thickTop="1">
      <c r="B158" s="62"/>
      <c r="C158" s="63"/>
      <c r="D158" s="57"/>
      <c r="E158" s="58"/>
      <c r="F158" s="59"/>
      <c r="G158" s="59"/>
      <c r="I158" s="60"/>
      <c r="J158" s="61"/>
    </row>
    <row r="159" spans="1:12" s="54" customFormat="1" ht="13.5">
      <c r="B159" s="62"/>
      <c r="C159" s="159" t="str">
        <f>CONCATENATE("SKUPAJ ",C123)</f>
        <v>SKUPAJ GRADBENA IN OBRTNIŠKA DELA - kanalizacija</v>
      </c>
      <c r="D159" s="160"/>
      <c r="E159" s="160"/>
      <c r="F159" s="160"/>
      <c r="G159" s="78">
        <f>SUM(G125:G156)</f>
        <v>0</v>
      </c>
      <c r="I159" s="60"/>
      <c r="J159" s="61"/>
    </row>
    <row r="160" spans="1:12" s="54" customFormat="1" ht="13.5">
      <c r="B160" s="62"/>
      <c r="C160" s="63"/>
      <c r="D160" s="57"/>
      <c r="E160" s="58"/>
      <c r="F160" s="59"/>
      <c r="G160" s="59"/>
      <c r="I160" s="60"/>
      <c r="J160" s="61"/>
    </row>
    <row r="161" spans="1:10" s="54" customFormat="1" ht="13.5">
      <c r="B161" s="62"/>
      <c r="C161" s="63"/>
      <c r="D161" s="57"/>
      <c r="E161" s="58"/>
      <c r="F161" s="59"/>
      <c r="G161" s="59"/>
      <c r="I161" s="60"/>
      <c r="J161" s="61"/>
    </row>
    <row r="162" spans="1:10" s="54" customFormat="1" ht="13.5">
      <c r="B162" s="55" t="s">
        <v>11</v>
      </c>
      <c r="C162" s="56" t="s">
        <v>300</v>
      </c>
      <c r="I162" s="60"/>
      <c r="J162" s="61"/>
    </row>
    <row r="163" spans="1:10" s="54" customFormat="1" ht="13.5">
      <c r="B163" s="62" t="s">
        <v>15</v>
      </c>
      <c r="C163" s="63" t="s">
        <v>16</v>
      </c>
      <c r="D163" s="64" t="s">
        <v>17</v>
      </c>
      <c r="E163" s="65" t="s">
        <v>18</v>
      </c>
      <c r="F163" s="66" t="s">
        <v>19</v>
      </c>
      <c r="G163" s="66" t="s">
        <v>20</v>
      </c>
      <c r="I163" s="60"/>
      <c r="J163" s="61"/>
    </row>
    <row r="164" spans="1:10" s="54" customFormat="1" ht="79.5" customHeight="1">
      <c r="A164" s="67"/>
      <c r="B164" s="68" t="s">
        <v>79</v>
      </c>
      <c r="C164" s="63" t="s">
        <v>178</v>
      </c>
      <c r="D164" s="57"/>
      <c r="E164" s="58"/>
      <c r="F164" s="59"/>
      <c r="G164" s="59"/>
      <c r="I164" s="60"/>
      <c r="J164" s="61"/>
    </row>
    <row r="165" spans="1:10" s="54" customFormat="1" ht="13.5">
      <c r="A165" s="67"/>
      <c r="B165" s="67"/>
      <c r="C165" s="63" t="s">
        <v>80</v>
      </c>
      <c r="D165" s="57">
        <v>74.13</v>
      </c>
      <c r="E165" s="58" t="s">
        <v>25</v>
      </c>
      <c r="F165" s="59"/>
      <c r="G165" s="70">
        <f t="shared" ref="G165" si="15">F165*D165</f>
        <v>0</v>
      </c>
      <c r="I165" s="60"/>
      <c r="J165" s="61"/>
    </row>
    <row r="166" spans="1:10" s="54" customFormat="1" ht="13.5">
      <c r="A166" s="67"/>
      <c r="B166" s="67"/>
      <c r="C166" s="63" t="s">
        <v>232</v>
      </c>
      <c r="D166" s="57">
        <v>65.36</v>
      </c>
      <c r="E166" s="58" t="s">
        <v>25</v>
      </c>
      <c r="F166" s="59"/>
      <c r="G166" s="70">
        <f t="shared" ref="G166" si="16">F166*D166</f>
        <v>0</v>
      </c>
      <c r="I166" s="60"/>
      <c r="J166" s="61"/>
    </row>
    <row r="167" spans="1:10" s="54" customFormat="1" ht="13.5">
      <c r="A167" s="67"/>
      <c r="B167" s="67"/>
      <c r="C167" s="63" t="s">
        <v>233</v>
      </c>
      <c r="D167" s="57">
        <v>29.04</v>
      </c>
      <c r="E167" s="58" t="s">
        <v>25</v>
      </c>
      <c r="F167" s="59"/>
      <c r="G167" s="70">
        <f t="shared" ref="G167" si="17">F167*D167</f>
        <v>0</v>
      </c>
      <c r="I167" s="60"/>
      <c r="J167" s="61"/>
    </row>
    <row r="168" spans="1:10" s="54" customFormat="1" ht="13.5">
      <c r="A168" s="67"/>
      <c r="B168" s="67"/>
      <c r="C168" s="63" t="s">
        <v>234</v>
      </c>
      <c r="D168" s="57">
        <v>108.9</v>
      </c>
      <c r="E168" s="58" t="s">
        <v>25</v>
      </c>
      <c r="F168" s="59"/>
      <c r="G168" s="70">
        <f t="shared" ref="G168" si="18">F168*D168</f>
        <v>0</v>
      </c>
      <c r="I168" s="60"/>
      <c r="J168" s="61"/>
    </row>
    <row r="169" spans="1:10" s="54" customFormat="1" ht="13.5">
      <c r="A169" s="67"/>
      <c r="B169" s="67" t="s">
        <v>23</v>
      </c>
      <c r="C169" s="63"/>
      <c r="D169" s="57"/>
      <c r="E169" s="58"/>
      <c r="F169" s="59"/>
      <c r="G169" s="59"/>
      <c r="I169" s="60"/>
      <c r="J169" s="61"/>
    </row>
    <row r="170" spans="1:10" s="54" customFormat="1" ht="69.75">
      <c r="A170" s="67"/>
      <c r="B170" s="68" t="s">
        <v>81</v>
      </c>
      <c r="C170" s="63" t="s">
        <v>235</v>
      </c>
      <c r="D170" s="57"/>
      <c r="E170" s="58"/>
      <c r="F170" s="59"/>
      <c r="G170" s="59"/>
      <c r="I170" s="60"/>
      <c r="J170" s="61"/>
    </row>
    <row r="171" spans="1:10" s="54" customFormat="1" ht="13.5">
      <c r="A171" s="67"/>
      <c r="B171" s="67"/>
      <c r="C171" s="63" t="s">
        <v>82</v>
      </c>
      <c r="D171" s="57">
        <v>25.68</v>
      </c>
      <c r="E171" s="58" t="s">
        <v>25</v>
      </c>
      <c r="F171" s="59"/>
      <c r="G171" s="70">
        <f t="shared" ref="G171" si="19">F171*D171</f>
        <v>0</v>
      </c>
      <c r="I171" s="60"/>
      <c r="J171" s="61"/>
    </row>
    <row r="172" spans="1:10" s="54" customFormat="1" ht="13.5">
      <c r="A172" s="67"/>
      <c r="B172" s="67"/>
      <c r="C172" s="63" t="s">
        <v>202</v>
      </c>
      <c r="D172" s="57">
        <v>28.15</v>
      </c>
      <c r="E172" s="58" t="s">
        <v>25</v>
      </c>
      <c r="F172" s="59"/>
      <c r="G172" s="70">
        <f t="shared" ref="G172" si="20">F172*D172</f>
        <v>0</v>
      </c>
      <c r="I172" s="60"/>
      <c r="J172" s="61"/>
    </row>
    <row r="173" spans="1:10" s="54" customFormat="1" ht="13.5">
      <c r="A173" s="67"/>
      <c r="B173" s="67"/>
      <c r="C173" s="63"/>
      <c r="D173" s="57"/>
      <c r="E173" s="58"/>
      <c r="F173" s="59"/>
      <c r="G173" s="59"/>
      <c r="I173" s="60"/>
      <c r="J173" s="61"/>
    </row>
    <row r="174" spans="1:10" s="54" customFormat="1" ht="54">
      <c r="A174" s="67"/>
      <c r="B174" s="68" t="s">
        <v>83</v>
      </c>
      <c r="C174" s="136" t="s">
        <v>280</v>
      </c>
      <c r="D174" s="145"/>
      <c r="E174" s="58"/>
      <c r="F174" s="59"/>
      <c r="G174" s="59"/>
      <c r="I174" s="60"/>
      <c r="J174" s="61"/>
    </row>
    <row r="175" spans="1:10" s="54" customFormat="1" ht="13.5">
      <c r="A175" s="67"/>
      <c r="B175" s="67"/>
      <c r="C175" s="146" t="s">
        <v>85</v>
      </c>
      <c r="D175" s="145">
        <v>2</v>
      </c>
      <c r="E175" s="58" t="s">
        <v>30</v>
      </c>
      <c r="F175" s="59"/>
      <c r="G175" s="70">
        <f t="shared" ref="G175" si="21">F175*D175</f>
        <v>0</v>
      </c>
      <c r="I175" s="60"/>
      <c r="J175" s="61"/>
    </row>
    <row r="176" spans="1:10" s="54" customFormat="1" ht="13.5">
      <c r="A176" s="67"/>
      <c r="B176" s="67"/>
      <c r="C176" s="146" t="s">
        <v>273</v>
      </c>
      <c r="D176" s="145">
        <v>1</v>
      </c>
      <c r="E176" s="58" t="s">
        <v>30</v>
      </c>
      <c r="F176" s="59"/>
      <c r="G176" s="70">
        <f t="shared" ref="G176" si="22">F176*D176</f>
        <v>0</v>
      </c>
      <c r="I176" s="60"/>
      <c r="J176" s="61"/>
    </row>
    <row r="177" spans="1:10" s="54" customFormat="1" ht="13.5">
      <c r="A177" s="67"/>
      <c r="B177" s="67"/>
      <c r="C177" s="146" t="s">
        <v>274</v>
      </c>
      <c r="D177" s="145">
        <v>2</v>
      </c>
      <c r="E177" s="58" t="s">
        <v>30</v>
      </c>
      <c r="F177" s="59"/>
      <c r="G177" s="70">
        <f t="shared" ref="G177" si="23">F177*D177</f>
        <v>0</v>
      </c>
      <c r="I177" s="60"/>
      <c r="J177" s="61"/>
    </row>
    <row r="178" spans="1:10" s="54" customFormat="1" ht="13.5">
      <c r="A178" s="67"/>
      <c r="B178" s="67"/>
      <c r="C178" s="146" t="s">
        <v>275</v>
      </c>
      <c r="D178" s="145">
        <v>4</v>
      </c>
      <c r="E178" s="58" t="s">
        <v>30</v>
      </c>
      <c r="F178" s="59"/>
      <c r="G178" s="70">
        <f t="shared" ref="G178" si="24">F178*D178</f>
        <v>0</v>
      </c>
      <c r="I178" s="60"/>
      <c r="J178" s="61"/>
    </row>
    <row r="179" spans="1:10" s="54" customFormat="1" ht="13.5">
      <c r="A179" s="67"/>
      <c r="B179" s="67"/>
      <c r="D179" s="57"/>
      <c r="E179" s="58"/>
      <c r="F179" s="59"/>
      <c r="G179" s="59"/>
      <c r="I179" s="60"/>
      <c r="J179" s="61"/>
    </row>
    <row r="180" spans="1:10" s="54" customFormat="1" ht="69.75">
      <c r="A180" s="67"/>
      <c r="B180" s="68" t="s">
        <v>84</v>
      </c>
      <c r="C180" s="63" t="s">
        <v>236</v>
      </c>
      <c r="D180" s="57"/>
      <c r="E180" s="58"/>
      <c r="F180" s="59"/>
      <c r="G180" s="59"/>
      <c r="I180" s="60"/>
      <c r="J180" s="61"/>
    </row>
    <row r="181" spans="1:10" s="54" customFormat="1" ht="13.5">
      <c r="A181" s="67"/>
      <c r="B181" s="67" t="s">
        <v>23</v>
      </c>
      <c r="C181" s="69" t="s">
        <v>91</v>
      </c>
      <c r="D181" s="57">
        <v>3</v>
      </c>
      <c r="E181" s="58" t="s">
        <v>30</v>
      </c>
      <c r="F181" s="59"/>
      <c r="G181" s="70">
        <f t="shared" ref="G181" si="25">F181*D181</f>
        <v>0</v>
      </c>
      <c r="I181" s="80"/>
      <c r="J181" s="61"/>
    </row>
    <row r="182" spans="1:10" s="54" customFormat="1" ht="13.5">
      <c r="A182" s="141"/>
      <c r="B182" s="67" t="s">
        <v>23</v>
      </c>
      <c r="C182" s="69" t="s">
        <v>237</v>
      </c>
      <c r="D182" s="57">
        <v>6</v>
      </c>
      <c r="E182" s="58" t="s">
        <v>30</v>
      </c>
      <c r="F182" s="59"/>
      <c r="G182" s="70">
        <f t="shared" ref="G182" si="26">F182*D182</f>
        <v>0</v>
      </c>
      <c r="I182" s="80"/>
      <c r="J182" s="61"/>
    </row>
    <row r="183" spans="1:10" s="54" customFormat="1" ht="13.5">
      <c r="A183" s="67"/>
      <c r="B183" s="67" t="s">
        <v>23</v>
      </c>
      <c r="C183" s="69"/>
      <c r="D183" s="57"/>
      <c r="E183" s="58"/>
      <c r="F183" s="59"/>
      <c r="G183" s="59"/>
      <c r="I183" s="60"/>
      <c r="J183" s="61"/>
    </row>
    <row r="184" spans="1:10" s="54" customFormat="1" ht="27">
      <c r="A184" s="67"/>
      <c r="B184" s="68" t="s">
        <v>86</v>
      </c>
      <c r="C184" s="63" t="s">
        <v>180</v>
      </c>
      <c r="D184" s="57"/>
      <c r="E184" s="58"/>
      <c r="F184" s="59"/>
      <c r="G184" s="59"/>
      <c r="I184" s="60"/>
      <c r="J184" s="61"/>
    </row>
    <row r="185" spans="1:10" s="54" customFormat="1" ht="13.5">
      <c r="A185" s="67"/>
      <c r="B185" s="67"/>
      <c r="C185" s="54" t="s">
        <v>238</v>
      </c>
      <c r="D185" s="57">
        <v>1</v>
      </c>
      <c r="E185" s="58" t="s">
        <v>30</v>
      </c>
      <c r="F185" s="59"/>
      <c r="G185" s="70">
        <f t="shared" ref="G185" si="27">F185*D185</f>
        <v>0</v>
      </c>
      <c r="I185" s="60"/>
      <c r="J185" s="61"/>
    </row>
    <row r="186" spans="1:10" s="54" customFormat="1" ht="13.5">
      <c r="A186" s="67"/>
      <c r="B186" s="67"/>
      <c r="C186" s="54" t="s">
        <v>239</v>
      </c>
      <c r="D186" s="57">
        <v>1</v>
      </c>
      <c r="E186" s="58" t="s">
        <v>30</v>
      </c>
      <c r="F186" s="59"/>
      <c r="G186" s="70">
        <f t="shared" ref="G186:G188" si="28">F186*D186</f>
        <v>0</v>
      </c>
      <c r="I186" s="60"/>
      <c r="J186" s="61"/>
    </row>
    <row r="187" spans="1:10" s="54" customFormat="1" ht="13.5">
      <c r="A187" s="67"/>
      <c r="B187" s="67"/>
      <c r="C187" s="54" t="s">
        <v>240</v>
      </c>
      <c r="D187" s="57">
        <v>1</v>
      </c>
      <c r="E187" s="58" t="s">
        <v>30</v>
      </c>
      <c r="F187" s="59"/>
      <c r="G187" s="70">
        <f t="shared" si="28"/>
        <v>0</v>
      </c>
      <c r="I187" s="60"/>
      <c r="J187" s="61"/>
    </row>
    <row r="188" spans="1:10" s="54" customFormat="1" ht="13.5">
      <c r="A188" s="67"/>
      <c r="B188" s="67"/>
      <c r="C188" s="54" t="s">
        <v>241</v>
      </c>
      <c r="D188" s="57">
        <v>1</v>
      </c>
      <c r="E188" s="58" t="s">
        <v>30</v>
      </c>
      <c r="F188" s="59"/>
      <c r="G188" s="70">
        <f t="shared" si="28"/>
        <v>0</v>
      </c>
      <c r="I188" s="60"/>
      <c r="J188" s="61"/>
    </row>
    <row r="189" spans="1:10" s="54" customFormat="1" ht="13.5">
      <c r="A189" s="67"/>
      <c r="B189" s="67" t="s">
        <v>23</v>
      </c>
      <c r="C189" s="69"/>
      <c r="D189" s="57"/>
      <c r="E189" s="58"/>
      <c r="F189" s="59"/>
      <c r="G189" s="59"/>
      <c r="H189" s="54" t="s">
        <v>89</v>
      </c>
      <c r="I189" s="60"/>
      <c r="J189" s="61"/>
    </row>
    <row r="190" spans="1:10" s="54" customFormat="1" ht="27">
      <c r="A190" s="67"/>
      <c r="B190" s="68" t="s">
        <v>87</v>
      </c>
      <c r="C190" s="63" t="s">
        <v>200</v>
      </c>
      <c r="D190" s="57"/>
      <c r="E190" s="58"/>
      <c r="F190" s="59"/>
      <c r="G190" s="59"/>
      <c r="I190" s="60"/>
      <c r="J190" s="61"/>
    </row>
    <row r="191" spans="1:10" s="54" customFormat="1" ht="13.5">
      <c r="A191" s="67"/>
      <c r="B191" s="68"/>
      <c r="C191" s="69" t="s">
        <v>82</v>
      </c>
      <c r="D191" s="57">
        <v>2</v>
      </c>
      <c r="E191" s="58" t="s">
        <v>30</v>
      </c>
      <c r="F191" s="59"/>
      <c r="G191" s="70">
        <f>F191*D191</f>
        <v>0</v>
      </c>
      <c r="I191" s="60"/>
      <c r="J191" s="61"/>
    </row>
    <row r="192" spans="1:10" s="54" customFormat="1" ht="13.5">
      <c r="A192" s="67"/>
      <c r="B192" s="68"/>
      <c r="C192" s="69" t="s">
        <v>202</v>
      </c>
      <c r="D192" s="57">
        <v>1</v>
      </c>
      <c r="E192" s="58" t="s">
        <v>30</v>
      </c>
      <c r="F192" s="59"/>
      <c r="G192" s="70">
        <f>F192*D192</f>
        <v>0</v>
      </c>
      <c r="I192" s="60"/>
      <c r="J192" s="61"/>
    </row>
    <row r="193" spans="1:10" s="54" customFormat="1" ht="13.5">
      <c r="A193" s="67"/>
      <c r="B193" s="67" t="s">
        <v>23</v>
      </c>
      <c r="C193" s="69"/>
      <c r="D193" s="57"/>
      <c r="E193" s="58"/>
      <c r="F193" s="59"/>
      <c r="G193" s="59"/>
      <c r="I193" s="60"/>
      <c r="J193" s="61"/>
    </row>
    <row r="194" spans="1:10" s="54" customFormat="1" ht="27">
      <c r="A194" s="67"/>
      <c r="B194" s="68" t="s">
        <v>88</v>
      </c>
      <c r="C194" s="63" t="s">
        <v>93</v>
      </c>
      <c r="D194" s="57">
        <v>1</v>
      </c>
      <c r="E194" s="58" t="s">
        <v>30</v>
      </c>
      <c r="F194" s="59"/>
      <c r="G194" s="70">
        <f t="shared" ref="G194" si="29">F194*D194</f>
        <v>0</v>
      </c>
      <c r="I194" s="60"/>
      <c r="J194" s="61"/>
    </row>
    <row r="195" spans="1:10" s="54" customFormat="1" ht="13.5">
      <c r="A195" s="67"/>
      <c r="B195" s="68"/>
      <c r="C195" s="63"/>
      <c r="D195" s="57"/>
      <c r="E195" s="58"/>
      <c r="F195" s="59"/>
      <c r="G195" s="59"/>
      <c r="I195" s="60"/>
      <c r="J195" s="61"/>
    </row>
    <row r="196" spans="1:10" s="54" customFormat="1" ht="38.25" customHeight="1">
      <c r="A196" s="67"/>
      <c r="B196" s="68" t="s">
        <v>90</v>
      </c>
      <c r="C196" s="63" t="s">
        <v>229</v>
      </c>
      <c r="D196" s="57">
        <v>1</v>
      </c>
      <c r="E196" s="58" t="s">
        <v>30</v>
      </c>
      <c r="F196" s="59"/>
      <c r="G196" s="70">
        <f t="shared" ref="G196" si="30">F196*D196</f>
        <v>0</v>
      </c>
      <c r="I196" s="60"/>
      <c r="J196" s="61"/>
    </row>
    <row r="197" spans="1:10" s="54" customFormat="1" ht="13.5">
      <c r="A197" s="67"/>
      <c r="B197" s="67" t="s">
        <v>23</v>
      </c>
      <c r="C197" s="63"/>
      <c r="D197" s="57"/>
      <c r="E197" s="58"/>
      <c r="F197" s="59"/>
      <c r="G197" s="59"/>
      <c r="I197" s="60"/>
      <c r="J197" s="61"/>
    </row>
    <row r="198" spans="1:10" s="54" customFormat="1" ht="40.5">
      <c r="A198" s="67"/>
      <c r="B198" s="68" t="s">
        <v>92</v>
      </c>
      <c r="C198" s="63" t="s">
        <v>230</v>
      </c>
      <c r="D198" s="57">
        <v>1</v>
      </c>
      <c r="E198" s="58" t="s">
        <v>30</v>
      </c>
      <c r="F198" s="59"/>
      <c r="G198" s="70">
        <f t="shared" ref="G198" si="31">F198*D198</f>
        <v>0</v>
      </c>
      <c r="I198" s="60"/>
      <c r="J198" s="61"/>
    </row>
    <row r="199" spans="1:10" s="54" customFormat="1" ht="13.5">
      <c r="A199" s="67"/>
      <c r="B199" s="67" t="s">
        <v>23</v>
      </c>
      <c r="C199" s="63"/>
      <c r="D199" s="57"/>
      <c r="E199" s="58"/>
      <c r="F199" s="59"/>
      <c r="G199" s="59"/>
      <c r="I199" s="60"/>
      <c r="J199" s="61"/>
    </row>
    <row r="200" spans="1:10" s="54" customFormat="1" ht="13.5">
      <c r="A200" s="67"/>
      <c r="B200" s="68" t="s">
        <v>94</v>
      </c>
      <c r="C200" s="63" t="s">
        <v>97</v>
      </c>
      <c r="D200" s="57">
        <v>277.43</v>
      </c>
      <c r="E200" s="58" t="s">
        <v>25</v>
      </c>
      <c r="F200" s="59"/>
      <c r="G200" s="70">
        <f t="shared" ref="G200:G204" si="32">F200*D200</f>
        <v>0</v>
      </c>
      <c r="I200" s="60"/>
      <c r="J200" s="61"/>
    </row>
    <row r="201" spans="1:10" s="54" customFormat="1" ht="13.5">
      <c r="A201" s="67"/>
      <c r="B201" s="67" t="s">
        <v>23</v>
      </c>
      <c r="C201" s="63"/>
      <c r="D201" s="57"/>
      <c r="E201" s="58"/>
      <c r="F201" s="59"/>
      <c r="G201" s="59"/>
      <c r="I201" s="60"/>
      <c r="J201" s="61"/>
    </row>
    <row r="202" spans="1:10" s="54" customFormat="1" ht="27">
      <c r="A202" s="67"/>
      <c r="B202" s="68" t="s">
        <v>95</v>
      </c>
      <c r="C202" s="63" t="s">
        <v>98</v>
      </c>
      <c r="D202" s="57">
        <v>277.43</v>
      </c>
      <c r="E202" s="58" t="s">
        <v>25</v>
      </c>
      <c r="F202" s="59"/>
      <c r="G202" s="70">
        <f t="shared" si="32"/>
        <v>0</v>
      </c>
      <c r="I202" s="60"/>
      <c r="J202" s="61"/>
    </row>
    <row r="203" spans="1:10" s="54" customFormat="1" ht="13.5">
      <c r="A203" s="67"/>
      <c r="B203" s="67" t="s">
        <v>23</v>
      </c>
      <c r="C203" s="63"/>
      <c r="D203" s="57"/>
      <c r="E203" s="58"/>
      <c r="F203" s="59"/>
      <c r="G203" s="59"/>
      <c r="I203" s="60"/>
      <c r="J203" s="61"/>
    </row>
    <row r="204" spans="1:10" s="54" customFormat="1" ht="13.5">
      <c r="A204" s="67"/>
      <c r="B204" s="68" t="s">
        <v>96</v>
      </c>
      <c r="C204" s="63" t="s">
        <v>203</v>
      </c>
      <c r="D204" s="57">
        <v>277.43</v>
      </c>
      <c r="E204" s="58" t="s">
        <v>25</v>
      </c>
      <c r="F204" s="59"/>
      <c r="G204" s="70">
        <f t="shared" si="32"/>
        <v>0</v>
      </c>
      <c r="I204" s="60"/>
      <c r="J204" s="61"/>
    </row>
    <row r="205" spans="1:10" s="54" customFormat="1" ht="13.5">
      <c r="A205" s="67"/>
      <c r="B205" s="67" t="s">
        <v>23</v>
      </c>
      <c r="C205" s="63"/>
      <c r="D205" s="57"/>
      <c r="E205" s="58"/>
      <c r="F205" s="59"/>
      <c r="G205" s="59"/>
      <c r="I205" s="60"/>
      <c r="J205" s="61"/>
    </row>
    <row r="206" spans="1:10" s="54" customFormat="1" ht="40.5">
      <c r="A206" s="67"/>
      <c r="B206" s="68" t="s">
        <v>276</v>
      </c>
      <c r="C206" s="63" t="s">
        <v>201</v>
      </c>
      <c r="D206" s="57">
        <v>5</v>
      </c>
      <c r="E206" s="58" t="s">
        <v>43</v>
      </c>
      <c r="F206" s="70">
        <f>D206/100*SUM(G164:G205)</f>
        <v>0</v>
      </c>
      <c r="G206" s="70">
        <f>F206</f>
        <v>0</v>
      </c>
      <c r="I206" s="60"/>
      <c r="J206" s="61"/>
    </row>
    <row r="207" spans="1:10" s="54" customFormat="1" ht="14.25" thickBot="1">
      <c r="B207" s="72"/>
      <c r="C207" s="73"/>
      <c r="D207" s="74"/>
      <c r="E207" s="75"/>
      <c r="F207" s="76"/>
      <c r="G207" s="76"/>
      <c r="I207" s="82"/>
      <c r="J207" s="61"/>
    </row>
    <row r="208" spans="1:10" s="54" customFormat="1" ht="14.25" thickTop="1">
      <c r="B208" s="62"/>
      <c r="C208" s="63"/>
      <c r="D208" s="57"/>
      <c r="E208" s="58"/>
      <c r="F208" s="59"/>
      <c r="G208" s="59"/>
      <c r="I208" s="60"/>
      <c r="J208" s="61"/>
    </row>
    <row r="209" spans="1:15" s="54" customFormat="1" ht="13.5">
      <c r="B209" s="62"/>
      <c r="C209" s="159" t="str">
        <f>CONCATENATE("SKUPAJ ",C162)</f>
        <v>SKUPAJ MONTERSKA DELA - kanalizacija</v>
      </c>
      <c r="D209" s="160"/>
      <c r="E209" s="160"/>
      <c r="F209" s="160"/>
      <c r="G209" s="78">
        <f>SUM(G164:G207)</f>
        <v>0</v>
      </c>
      <c r="I209" s="60"/>
      <c r="J209" s="61"/>
    </row>
    <row r="210" spans="1:15" s="54" customFormat="1" ht="13.5">
      <c r="B210" s="62"/>
      <c r="C210" s="142"/>
      <c r="D210" s="57"/>
      <c r="E210" s="58"/>
      <c r="F210" s="59"/>
      <c r="G210" s="59"/>
      <c r="I210" s="60"/>
      <c r="J210" s="61"/>
    </row>
    <row r="211" spans="1:15" s="54" customFormat="1" ht="13.5">
      <c r="B211" s="62"/>
      <c r="C211" s="63"/>
      <c r="D211" s="57"/>
      <c r="E211" s="58"/>
      <c r="F211" s="59"/>
      <c r="G211" s="59"/>
      <c r="I211" s="60"/>
      <c r="J211" s="61"/>
    </row>
    <row r="212" spans="1:15" s="54" customFormat="1" ht="13.5">
      <c r="B212" s="55" t="s">
        <v>99</v>
      </c>
      <c r="C212" s="56" t="s">
        <v>13</v>
      </c>
      <c r="D212" s="57"/>
      <c r="E212" s="58"/>
      <c r="F212" s="59"/>
      <c r="G212" s="59"/>
      <c r="I212" s="60"/>
      <c r="J212" s="61"/>
    </row>
    <row r="213" spans="1:15" s="54" customFormat="1" ht="13.5">
      <c r="B213" s="62" t="s">
        <v>15</v>
      </c>
      <c r="C213" s="63" t="s">
        <v>16</v>
      </c>
      <c r="D213" s="64" t="s">
        <v>17</v>
      </c>
      <c r="E213" s="65" t="s">
        <v>18</v>
      </c>
      <c r="F213" s="66" t="s">
        <v>19</v>
      </c>
      <c r="G213" s="66" t="s">
        <v>20</v>
      </c>
      <c r="I213" s="60"/>
      <c r="J213" s="61"/>
    </row>
    <row r="214" spans="1:15" s="54" customFormat="1" ht="27">
      <c r="A214" s="67"/>
      <c r="B214" s="68" t="s">
        <v>100</v>
      </c>
      <c r="C214" s="63" t="s">
        <v>101</v>
      </c>
      <c r="D214" s="57">
        <v>277.43</v>
      </c>
      <c r="E214" s="58" t="s">
        <v>25</v>
      </c>
      <c r="F214" s="59"/>
      <c r="G214" s="70">
        <f>F214*D214</f>
        <v>0</v>
      </c>
      <c r="I214" s="60"/>
      <c r="J214" s="61"/>
    </row>
    <row r="215" spans="1:15" s="54" customFormat="1" ht="13.5">
      <c r="A215" s="67"/>
      <c r="B215" s="67" t="s">
        <v>23</v>
      </c>
      <c r="C215" s="63"/>
      <c r="D215" s="57"/>
      <c r="E215" s="58"/>
      <c r="F215" s="59"/>
      <c r="G215" s="59"/>
      <c r="I215" s="82"/>
      <c r="J215" s="61"/>
    </row>
    <row r="216" spans="1:15" s="54" customFormat="1" ht="27">
      <c r="A216" s="67"/>
      <c r="B216" s="68" t="s">
        <v>102</v>
      </c>
      <c r="C216" s="63" t="s">
        <v>103</v>
      </c>
      <c r="D216" s="57">
        <v>10</v>
      </c>
      <c r="E216" s="58" t="s">
        <v>39</v>
      </c>
      <c r="F216" s="59"/>
      <c r="G216" s="70">
        <f>F216*D216</f>
        <v>0</v>
      </c>
      <c r="I216" s="82"/>
      <c r="J216" s="61"/>
    </row>
    <row r="217" spans="1:15" s="54" customFormat="1" ht="13.5">
      <c r="A217" s="67"/>
      <c r="B217" s="67"/>
      <c r="C217" s="63"/>
      <c r="D217" s="57"/>
      <c r="E217" s="58"/>
      <c r="F217" s="59"/>
      <c r="G217" s="59"/>
      <c r="I217" s="82"/>
      <c r="J217" s="61"/>
    </row>
    <row r="218" spans="1:15" s="54" customFormat="1" ht="14.25" customHeight="1">
      <c r="A218" s="67"/>
      <c r="B218" s="68" t="s">
        <v>104</v>
      </c>
      <c r="C218" s="63" t="s">
        <v>288</v>
      </c>
      <c r="D218" s="57">
        <v>320</v>
      </c>
      <c r="E218" s="58" t="s">
        <v>41</v>
      </c>
      <c r="F218" s="59"/>
      <c r="G218" s="70">
        <f>F218*D218</f>
        <v>0</v>
      </c>
      <c r="I218" s="82"/>
      <c r="J218" s="61"/>
    </row>
    <row r="219" spans="1:15" s="54" customFormat="1" ht="13.5">
      <c r="A219" s="67"/>
      <c r="B219" s="67" t="s">
        <v>23</v>
      </c>
      <c r="C219" s="63"/>
      <c r="D219" s="57"/>
      <c r="E219" s="58"/>
      <c r="F219" s="59"/>
      <c r="G219" s="59"/>
      <c r="I219" s="82"/>
      <c r="J219" s="61"/>
    </row>
    <row r="220" spans="1:15" s="54" customFormat="1" ht="27">
      <c r="A220" s="67"/>
      <c r="B220" s="68" t="s">
        <v>105</v>
      </c>
      <c r="C220" s="63" t="s">
        <v>265</v>
      </c>
      <c r="D220" s="57">
        <f>D218</f>
        <v>320</v>
      </c>
      <c r="E220" s="58" t="s">
        <v>41</v>
      </c>
      <c r="F220" s="59"/>
      <c r="G220" s="70">
        <f>F220*D220</f>
        <v>0</v>
      </c>
      <c r="I220" s="82"/>
      <c r="J220" s="61"/>
      <c r="O220" s="138"/>
    </row>
    <row r="221" spans="1:15" s="54" customFormat="1" ht="13.5">
      <c r="A221" s="67"/>
      <c r="B221" s="67" t="s">
        <v>23</v>
      </c>
      <c r="C221" s="63"/>
      <c r="D221" s="57"/>
      <c r="E221" s="58"/>
      <c r="F221" s="59"/>
      <c r="G221" s="59"/>
      <c r="I221" s="82"/>
      <c r="J221" s="61"/>
      <c r="O221" s="138"/>
    </row>
    <row r="222" spans="1:15" s="54" customFormat="1" ht="27">
      <c r="A222" s="67"/>
      <c r="B222" s="68" t="s">
        <v>106</v>
      </c>
      <c r="C222" s="63" t="s">
        <v>266</v>
      </c>
      <c r="D222" s="57">
        <f>D220</f>
        <v>320</v>
      </c>
      <c r="E222" s="58" t="s">
        <v>41</v>
      </c>
      <c r="F222" s="59"/>
      <c r="G222" s="70">
        <f>F222*D222</f>
        <v>0</v>
      </c>
      <c r="I222" s="82"/>
      <c r="J222" s="61"/>
      <c r="M222" s="81"/>
      <c r="O222" s="138"/>
    </row>
    <row r="223" spans="1:15" s="54" customFormat="1" ht="13.5">
      <c r="A223" s="67"/>
      <c r="B223" s="67" t="s">
        <v>23</v>
      </c>
      <c r="C223" s="63"/>
      <c r="D223" s="57"/>
      <c r="E223" s="58"/>
      <c r="F223" s="59"/>
      <c r="G223" s="59"/>
      <c r="I223" s="60"/>
      <c r="J223" s="61"/>
    </row>
    <row r="224" spans="1:15" s="54" customFormat="1" ht="40.5">
      <c r="A224" s="67"/>
      <c r="B224" s="68" t="s">
        <v>107</v>
      </c>
      <c r="C224" s="63" t="s">
        <v>285</v>
      </c>
      <c r="D224" s="57">
        <v>6</v>
      </c>
      <c r="E224" s="58" t="s">
        <v>286</v>
      </c>
      <c r="F224" s="59"/>
      <c r="G224" s="70">
        <f>F224*D224</f>
        <v>0</v>
      </c>
      <c r="I224" s="82"/>
      <c r="J224" s="61"/>
    </row>
    <row r="225" spans="1:14" s="54" customFormat="1" ht="13.5">
      <c r="A225" s="67"/>
      <c r="B225" s="67" t="s">
        <v>23</v>
      </c>
      <c r="C225" s="63"/>
      <c r="D225" s="57"/>
      <c r="E225" s="58"/>
      <c r="F225" s="59"/>
      <c r="G225" s="59"/>
      <c r="I225" s="82"/>
      <c r="J225" s="61"/>
    </row>
    <row r="226" spans="1:14" s="54" customFormat="1" ht="13.5">
      <c r="A226" s="67"/>
      <c r="B226" s="68" t="s">
        <v>269</v>
      </c>
      <c r="C226" s="63" t="s">
        <v>108</v>
      </c>
      <c r="D226" s="57">
        <v>10</v>
      </c>
      <c r="E226" s="58" t="s">
        <v>39</v>
      </c>
      <c r="F226" s="59"/>
      <c r="G226" s="70">
        <f>F226*D226</f>
        <v>0</v>
      </c>
      <c r="I226" s="60"/>
      <c r="J226" s="61"/>
    </row>
    <row r="227" spans="1:14" s="54" customFormat="1" ht="13.5">
      <c r="A227" s="67"/>
      <c r="B227" s="67" t="s">
        <v>23</v>
      </c>
      <c r="C227" s="63"/>
      <c r="D227" s="57"/>
      <c r="E227" s="58"/>
      <c r="F227" s="59"/>
      <c r="G227" s="59"/>
      <c r="I227" s="60"/>
      <c r="J227" s="61"/>
    </row>
    <row r="228" spans="1:14" s="54" customFormat="1" ht="25.5" customHeight="1">
      <c r="A228" s="67"/>
      <c r="B228" s="68" t="s">
        <v>270</v>
      </c>
      <c r="C228" s="63" t="s">
        <v>199</v>
      </c>
      <c r="D228" s="57">
        <v>1</v>
      </c>
      <c r="E228" s="58" t="s">
        <v>30</v>
      </c>
      <c r="F228" s="59"/>
      <c r="G228" s="70">
        <f>F228*D228</f>
        <v>0</v>
      </c>
      <c r="I228" s="60"/>
      <c r="J228" s="61"/>
    </row>
    <row r="229" spans="1:14" s="54" customFormat="1" ht="13.5">
      <c r="A229" s="67"/>
      <c r="B229" s="67" t="s">
        <v>23</v>
      </c>
      <c r="C229" s="63"/>
      <c r="D229" s="57"/>
      <c r="E229" s="58"/>
      <c r="F229" s="59"/>
      <c r="G229" s="59"/>
      <c r="I229" s="60"/>
      <c r="J229" s="61"/>
    </row>
    <row r="230" spans="1:14" s="54" customFormat="1" ht="40.5">
      <c r="A230" s="67"/>
      <c r="B230" s="68" t="s">
        <v>271</v>
      </c>
      <c r="C230" s="63" t="s">
        <v>295</v>
      </c>
      <c r="D230" s="57">
        <v>9</v>
      </c>
      <c r="E230" s="58" t="s">
        <v>30</v>
      </c>
      <c r="F230" s="59"/>
      <c r="G230" s="70">
        <f>F230*D230</f>
        <v>0</v>
      </c>
      <c r="I230" s="60"/>
      <c r="J230" s="61"/>
    </row>
    <row r="231" spans="1:14" s="54" customFormat="1" ht="13.5">
      <c r="A231" s="67"/>
      <c r="B231" s="67" t="s">
        <v>23</v>
      </c>
      <c r="C231" s="63"/>
      <c r="D231" s="57"/>
      <c r="E231" s="58"/>
      <c r="F231" s="59"/>
      <c r="G231" s="59" t="str">
        <f>IF(ISNUMBER(D231)=TRUE,F231*D231,"")</f>
        <v/>
      </c>
      <c r="I231" s="60"/>
      <c r="J231" s="61"/>
    </row>
    <row r="232" spans="1:14" s="54" customFormat="1" ht="40.5">
      <c r="A232" s="67"/>
      <c r="B232" s="68" t="s">
        <v>287</v>
      </c>
      <c r="C232" s="63" t="s">
        <v>201</v>
      </c>
      <c r="D232" s="57">
        <v>5</v>
      </c>
      <c r="E232" s="58" t="s">
        <v>43</v>
      </c>
      <c r="F232" s="70">
        <f>D232/100*SUM(G214:G230)</f>
        <v>0</v>
      </c>
      <c r="G232" s="70">
        <f>F232</f>
        <v>0</v>
      </c>
      <c r="I232" s="60"/>
      <c r="J232" s="61"/>
    </row>
    <row r="233" spans="1:14" s="54" customFormat="1" ht="14.25" thickBot="1">
      <c r="B233" s="72"/>
      <c r="C233" s="73"/>
      <c r="D233" s="74"/>
      <c r="E233" s="75"/>
      <c r="F233" s="76"/>
      <c r="G233" s="76"/>
      <c r="I233" s="60"/>
      <c r="J233" s="61"/>
    </row>
    <row r="234" spans="1:14" s="54" customFormat="1" ht="14.25" thickTop="1">
      <c r="B234" s="62"/>
      <c r="C234" s="63"/>
      <c r="D234" s="57"/>
      <c r="E234" s="58"/>
      <c r="F234" s="59"/>
      <c r="G234" s="59"/>
      <c r="I234" s="60"/>
      <c r="J234" s="61"/>
    </row>
    <row r="235" spans="1:14" s="54" customFormat="1" ht="13.5">
      <c r="B235" s="55"/>
      <c r="C235" s="56" t="str">
        <f>CONCATENATE("SKUPAJ ",C212)</f>
        <v>SKUPAJ ZAKLJUČNA IN OSTALA DELA</v>
      </c>
      <c r="D235" s="50"/>
      <c r="E235" s="77"/>
      <c r="F235" s="51"/>
      <c r="G235" s="78">
        <f>SUM(G214:G232)</f>
        <v>0</v>
      </c>
      <c r="I235" s="60"/>
      <c r="J235" s="61"/>
    </row>
    <row r="236" spans="1:14" s="54" customFormat="1" ht="13.5">
      <c r="B236" s="55"/>
      <c r="C236" s="56"/>
      <c r="D236" s="50"/>
      <c r="E236" s="77"/>
      <c r="F236" s="51"/>
      <c r="G236" s="51"/>
      <c r="I236" s="60"/>
      <c r="J236" s="61"/>
    </row>
    <row r="237" spans="1:14" s="54" customFormat="1" ht="13.5">
      <c r="B237" s="84"/>
      <c r="C237" s="142"/>
      <c r="D237" s="57"/>
      <c r="E237" s="58"/>
      <c r="F237" s="59"/>
      <c r="G237" s="59"/>
      <c r="I237" s="60"/>
      <c r="J237" s="61"/>
    </row>
    <row r="238" spans="1:14">
      <c r="B238" s="85" t="s">
        <v>110</v>
      </c>
      <c r="C238" s="86" t="s">
        <v>111</v>
      </c>
      <c r="D238" s="87"/>
      <c r="E238" s="86"/>
      <c r="F238" s="88"/>
      <c r="G238" s="89"/>
      <c r="H238" s="90"/>
      <c r="I238" s="91"/>
      <c r="J238" s="92"/>
      <c r="K238" s="36"/>
      <c r="L238" s="86"/>
      <c r="M238" s="86"/>
      <c r="N238" s="86"/>
    </row>
    <row r="239" spans="1:14">
      <c r="K239" s="36"/>
    </row>
    <row r="240" spans="1:14">
      <c r="B240" s="161" t="s">
        <v>112</v>
      </c>
      <c r="C240" s="161"/>
      <c r="D240" s="161"/>
      <c r="E240" s="161"/>
      <c r="F240" s="162"/>
      <c r="G240" s="162"/>
      <c r="H240" s="90"/>
      <c r="I240" s="93"/>
      <c r="J240" s="94"/>
      <c r="K240" s="36"/>
      <c r="L240" s="95"/>
      <c r="M240" s="95"/>
      <c r="N240" s="95"/>
    </row>
    <row r="241" spans="2:16">
      <c r="B241" s="96" t="s">
        <v>6</v>
      </c>
      <c r="C241" s="97" t="s">
        <v>113</v>
      </c>
      <c r="D241" s="98"/>
      <c r="E241" s="99"/>
      <c r="F241" s="100"/>
      <c r="G241" s="101">
        <f>G263</f>
        <v>0</v>
      </c>
      <c r="H241" s="102"/>
      <c r="I241" s="103"/>
      <c r="J241" s="104"/>
      <c r="K241" s="36"/>
      <c r="L241" s="95"/>
      <c r="M241" s="95"/>
      <c r="N241" s="95"/>
      <c r="O241" s="95"/>
      <c r="P241" s="95"/>
    </row>
    <row r="242" spans="2:16">
      <c r="B242" s="105" t="s">
        <v>8</v>
      </c>
      <c r="C242" s="97" t="s">
        <v>114</v>
      </c>
      <c r="D242" s="98"/>
      <c r="E242" s="99"/>
      <c r="F242" s="100"/>
      <c r="G242" s="101">
        <f>G353</f>
        <v>0</v>
      </c>
      <c r="H242" s="102"/>
      <c r="I242" s="103"/>
      <c r="J242" s="104"/>
      <c r="K242" s="36"/>
      <c r="L242" s="95"/>
      <c r="M242" s="95"/>
      <c r="N242" s="95"/>
      <c r="O242" s="95"/>
      <c r="P242" s="95"/>
    </row>
    <row r="243" spans="2:16" ht="13.5" thickBot="1">
      <c r="B243" s="105" t="s">
        <v>10</v>
      </c>
      <c r="C243" s="97" t="s">
        <v>115</v>
      </c>
      <c r="D243" s="98"/>
      <c r="E243" s="99"/>
      <c r="F243" s="100"/>
      <c r="G243" s="101">
        <f>G365</f>
        <v>0</v>
      </c>
      <c r="H243" s="102"/>
      <c r="I243" s="103"/>
      <c r="J243" s="104"/>
      <c r="K243" s="36"/>
      <c r="L243" s="95"/>
      <c r="M243" s="95"/>
      <c r="N243" s="95"/>
      <c r="O243" s="95"/>
      <c r="P243" s="95"/>
    </row>
    <row r="244" spans="2:16" ht="13.5" thickTop="1">
      <c r="B244" s="106"/>
      <c r="C244" s="106" t="s">
        <v>14</v>
      </c>
      <c r="D244" s="107"/>
      <c r="E244" s="106"/>
      <c r="F244" s="107"/>
      <c r="G244" s="108">
        <f>SUM(G241:G243)</f>
        <v>0</v>
      </c>
      <c r="H244" s="90"/>
      <c r="I244" s="109"/>
      <c r="J244" s="110"/>
      <c r="K244" s="36"/>
      <c r="L244" s="86"/>
      <c r="M244" s="86"/>
      <c r="N244" s="86"/>
      <c r="O244" s="86"/>
      <c r="P244" s="111"/>
    </row>
    <row r="245" spans="2:16">
      <c r="B245" s="112"/>
      <c r="C245" s="112"/>
      <c r="D245" s="113"/>
      <c r="E245" s="112"/>
      <c r="F245" s="114"/>
      <c r="G245" s="115"/>
      <c r="H245" s="102"/>
      <c r="I245" s="116"/>
      <c r="J245" s="104"/>
      <c r="K245" s="36"/>
      <c r="L245" s="95"/>
      <c r="M245" s="95"/>
      <c r="N245" s="95"/>
      <c r="O245" s="95"/>
      <c r="P245" s="111"/>
    </row>
    <row r="246" spans="2:16" ht="27.75" customHeight="1">
      <c r="B246" s="165" t="s">
        <v>116</v>
      </c>
      <c r="C246" s="165"/>
      <c r="D246" s="165"/>
      <c r="E246" s="165"/>
      <c r="F246" s="165"/>
      <c r="G246" s="166"/>
      <c r="K246" s="36"/>
    </row>
    <row r="247" spans="2:16">
      <c r="K247" s="36"/>
    </row>
    <row r="248" spans="2:16" s="47" customFormat="1" ht="13.5">
      <c r="B248" s="117" t="s">
        <v>117</v>
      </c>
      <c r="C248" s="56" t="s">
        <v>118</v>
      </c>
      <c r="D248" s="57"/>
      <c r="E248" s="58"/>
      <c r="F248" s="59"/>
      <c r="G248" s="59"/>
      <c r="I248" s="52"/>
      <c r="J248" s="53"/>
      <c r="K248" s="54"/>
    </row>
    <row r="249" spans="2:16" s="47" customFormat="1" ht="13.5">
      <c r="B249" s="84" t="s">
        <v>15</v>
      </c>
      <c r="C249" s="63" t="s">
        <v>16</v>
      </c>
      <c r="D249" s="64" t="s">
        <v>17</v>
      </c>
      <c r="E249" s="65" t="s">
        <v>18</v>
      </c>
      <c r="F249" s="66" t="s">
        <v>19</v>
      </c>
      <c r="G249" s="66" t="s">
        <v>20</v>
      </c>
      <c r="I249" s="52"/>
      <c r="J249" s="53"/>
      <c r="K249" s="54"/>
    </row>
    <row r="250" spans="2:16" s="47" customFormat="1" ht="29.25">
      <c r="B250" s="68" t="s">
        <v>21</v>
      </c>
      <c r="C250" s="63" t="s">
        <v>289</v>
      </c>
      <c r="D250" s="57">
        <v>1</v>
      </c>
      <c r="E250" s="58" t="s">
        <v>30</v>
      </c>
      <c r="F250" s="59"/>
      <c r="G250" s="70">
        <f>F250*D250</f>
        <v>0</v>
      </c>
      <c r="I250" s="53"/>
      <c r="K250" s="54"/>
    </row>
    <row r="251" spans="2:16" s="47" customFormat="1" ht="13.5">
      <c r="B251" s="67" t="s">
        <v>23</v>
      </c>
      <c r="C251" s="63"/>
      <c r="D251" s="57"/>
      <c r="E251" s="58"/>
      <c r="F251" s="59"/>
      <c r="G251" s="59"/>
      <c r="I251" s="52"/>
      <c r="J251" s="53"/>
      <c r="K251" s="54"/>
    </row>
    <row r="252" spans="2:16" s="47" customFormat="1" ht="29.25">
      <c r="B252" s="68" t="s">
        <v>28</v>
      </c>
      <c r="C252" s="63" t="s">
        <v>290</v>
      </c>
      <c r="D252" s="57">
        <v>2</v>
      </c>
      <c r="E252" s="58" t="s">
        <v>30</v>
      </c>
      <c r="F252" s="59"/>
      <c r="G252" s="70">
        <f>F252*D252</f>
        <v>0</v>
      </c>
      <c r="I252" s="60"/>
      <c r="J252" s="118"/>
      <c r="K252" s="54"/>
    </row>
    <row r="253" spans="2:16" s="47" customFormat="1" ht="13.5">
      <c r="B253" s="67" t="s">
        <v>23</v>
      </c>
      <c r="C253" s="63"/>
      <c r="D253" s="57"/>
      <c r="E253" s="58"/>
      <c r="F253" s="59"/>
      <c r="G253" s="59"/>
      <c r="I253" s="60"/>
      <c r="J253" s="118"/>
      <c r="K253" s="54"/>
    </row>
    <row r="254" spans="2:16" s="47" customFormat="1" ht="27">
      <c r="B254" s="68" t="s">
        <v>31</v>
      </c>
      <c r="C254" s="63" t="s">
        <v>119</v>
      </c>
      <c r="D254" s="57">
        <v>2</v>
      </c>
      <c r="E254" s="58" t="s">
        <v>30</v>
      </c>
      <c r="F254" s="59"/>
      <c r="G254" s="70">
        <f>F254*D254</f>
        <v>0</v>
      </c>
      <c r="I254" s="52"/>
      <c r="J254" s="53"/>
      <c r="K254" s="54"/>
    </row>
    <row r="255" spans="2:16" s="47" customFormat="1" ht="13.5">
      <c r="B255" s="67" t="s">
        <v>23</v>
      </c>
      <c r="C255" s="63"/>
      <c r="D255" s="57"/>
      <c r="E255" s="58"/>
      <c r="F255" s="59"/>
      <c r="G255" s="59"/>
      <c r="I255" s="52"/>
      <c r="J255" s="53"/>
      <c r="K255" s="54"/>
    </row>
    <row r="256" spans="2:16" s="47" customFormat="1" ht="42.75" customHeight="1">
      <c r="B256" s="68" t="s">
        <v>33</v>
      </c>
      <c r="C256" s="63" t="s">
        <v>120</v>
      </c>
      <c r="D256" s="57">
        <f>D319+D320</f>
        <v>4</v>
      </c>
      <c r="E256" s="58" t="s">
        <v>30</v>
      </c>
      <c r="F256" s="59"/>
      <c r="G256" s="70">
        <f>F256*D256</f>
        <v>0</v>
      </c>
      <c r="I256" s="52"/>
      <c r="J256" s="53"/>
      <c r="K256" s="54"/>
    </row>
    <row r="257" spans="2:11" s="47" customFormat="1" ht="13.5">
      <c r="B257" s="67" t="s">
        <v>23</v>
      </c>
      <c r="C257" s="63"/>
      <c r="D257" s="57"/>
      <c r="E257" s="58"/>
      <c r="F257" s="59"/>
      <c r="G257" s="59"/>
      <c r="I257" s="52"/>
      <c r="J257" s="53"/>
      <c r="K257" s="54"/>
    </row>
    <row r="258" spans="2:11" s="47" customFormat="1" ht="27">
      <c r="B258" s="68" t="s">
        <v>36</v>
      </c>
      <c r="C258" s="63" t="s">
        <v>194</v>
      </c>
      <c r="D258" s="57">
        <v>4</v>
      </c>
      <c r="E258" s="58" t="s">
        <v>30</v>
      </c>
      <c r="F258" s="59"/>
      <c r="G258" s="70">
        <f>F258*D258</f>
        <v>0</v>
      </c>
      <c r="I258" s="52"/>
      <c r="J258" s="53"/>
      <c r="K258" s="54"/>
    </row>
    <row r="259" spans="2:11" s="47" customFormat="1" ht="13.5">
      <c r="B259" s="68"/>
      <c r="C259" s="63"/>
      <c r="D259" s="57"/>
      <c r="E259" s="58"/>
      <c r="F259" s="59"/>
      <c r="G259" s="59"/>
      <c r="I259" s="52"/>
      <c r="J259" s="53"/>
      <c r="K259" s="54"/>
    </row>
    <row r="260" spans="2:11" s="47" customFormat="1" ht="40.5">
      <c r="B260" s="68" t="s">
        <v>38</v>
      </c>
      <c r="C260" s="63" t="s">
        <v>201</v>
      </c>
      <c r="D260" s="57">
        <v>5</v>
      </c>
      <c r="E260" s="58" t="s">
        <v>43</v>
      </c>
      <c r="F260" s="70">
        <f>D260/100*SUM(G250:G259)</f>
        <v>0</v>
      </c>
      <c r="G260" s="70">
        <f>F260</f>
        <v>0</v>
      </c>
      <c r="I260" s="52"/>
      <c r="J260" s="53"/>
      <c r="K260" s="54"/>
    </row>
    <row r="261" spans="2:11" s="47" customFormat="1" ht="14.25" thickBot="1">
      <c r="B261" s="119"/>
      <c r="C261" s="120"/>
      <c r="D261" s="121"/>
      <c r="E261" s="122"/>
      <c r="F261" s="123"/>
      <c r="G261" s="123"/>
      <c r="I261" s="52"/>
      <c r="J261" s="53"/>
      <c r="K261" s="54"/>
    </row>
    <row r="262" spans="2:11" s="47" customFormat="1" ht="14.25" thickTop="1">
      <c r="B262" s="84"/>
      <c r="C262" s="63"/>
      <c r="D262" s="57"/>
      <c r="E262" s="58"/>
      <c r="F262" s="59"/>
      <c r="G262" s="59"/>
      <c r="I262" s="52"/>
      <c r="J262" s="53"/>
      <c r="K262" s="54"/>
    </row>
    <row r="263" spans="2:11" s="47" customFormat="1" ht="13.5">
      <c r="B263" s="84"/>
      <c r="C263" s="56" t="str">
        <f>CONCATENATE("SKUPAJ ",C248)</f>
        <v>SKUPAJ GRADBENA DELA - vodovod</v>
      </c>
      <c r="D263" s="50"/>
      <c r="E263" s="77"/>
      <c r="F263" s="51"/>
      <c r="G263" s="124">
        <f>SUM(G250:G260)</f>
        <v>0</v>
      </c>
      <c r="I263" s="52"/>
      <c r="J263" s="53"/>
      <c r="K263" s="54"/>
    </row>
    <row r="264" spans="2:11" s="47" customFormat="1" ht="13.5">
      <c r="B264" s="84"/>
      <c r="C264" s="56"/>
      <c r="D264" s="50"/>
      <c r="E264" s="77"/>
      <c r="F264" s="51"/>
      <c r="G264" s="51"/>
      <c r="I264" s="52"/>
      <c r="J264" s="53"/>
      <c r="K264" s="54"/>
    </row>
    <row r="265" spans="2:11" s="47" customFormat="1" ht="13.5">
      <c r="B265" s="84"/>
      <c r="C265" s="56"/>
      <c r="D265" s="50"/>
      <c r="E265" s="77"/>
      <c r="F265" s="51"/>
      <c r="G265" s="51"/>
      <c r="I265" s="52"/>
      <c r="J265" s="53"/>
      <c r="K265" s="54"/>
    </row>
    <row r="266" spans="2:11" s="47" customFormat="1" ht="13.5">
      <c r="B266" s="117" t="s">
        <v>121</v>
      </c>
      <c r="C266" s="56" t="s">
        <v>122</v>
      </c>
      <c r="D266" s="125"/>
      <c r="E266" s="126"/>
      <c r="F266" s="127"/>
      <c r="G266" s="128"/>
      <c r="H266" s="126"/>
      <c r="I266" s="52"/>
      <c r="J266" s="53"/>
      <c r="K266" s="54"/>
    </row>
    <row r="267" spans="2:11" s="47" customFormat="1" ht="13.5">
      <c r="B267" s="152" t="s">
        <v>123</v>
      </c>
      <c r="C267" s="153"/>
      <c r="D267" s="153"/>
      <c r="E267" s="153"/>
      <c r="F267" s="153"/>
      <c r="G267" s="153"/>
      <c r="H267" s="63"/>
      <c r="I267" s="52"/>
      <c r="J267" s="53"/>
      <c r="K267" s="54"/>
    </row>
    <row r="268" spans="2:11" s="47" customFormat="1" ht="13.5">
      <c r="B268" s="152" t="s">
        <v>124</v>
      </c>
      <c r="C268" s="153"/>
      <c r="D268" s="153"/>
      <c r="E268" s="153"/>
      <c r="F268" s="153"/>
      <c r="G268" s="153"/>
      <c r="H268" s="63"/>
      <c r="I268" s="52"/>
      <c r="J268" s="53"/>
      <c r="K268" s="54"/>
    </row>
    <row r="269" spans="2:11" s="47" customFormat="1" ht="55.15" customHeight="1">
      <c r="B269" s="157" t="s">
        <v>125</v>
      </c>
      <c r="C269" s="158"/>
      <c r="D269" s="158"/>
      <c r="E269" s="158"/>
      <c r="F269" s="158"/>
      <c r="G269" s="153"/>
      <c r="H269" s="63"/>
      <c r="I269" s="52"/>
      <c r="J269" s="53"/>
      <c r="K269" s="54"/>
    </row>
    <row r="270" spans="2:11" s="47" customFormat="1" ht="13.5">
      <c r="B270" s="152" t="s">
        <v>296</v>
      </c>
      <c r="C270" s="153"/>
      <c r="D270" s="153"/>
      <c r="E270" s="153"/>
      <c r="F270" s="153"/>
      <c r="G270" s="153"/>
      <c r="H270" s="129"/>
      <c r="I270" s="52"/>
      <c r="J270" s="53"/>
      <c r="K270" s="54"/>
    </row>
    <row r="271" spans="2:11" s="47" customFormat="1" ht="29.25" customHeight="1">
      <c r="B271" s="157" t="s">
        <v>126</v>
      </c>
      <c r="C271" s="158"/>
      <c r="D271" s="158"/>
      <c r="E271" s="158"/>
      <c r="F271" s="158"/>
      <c r="G271" s="153"/>
      <c r="H271" s="129"/>
      <c r="I271" s="52"/>
      <c r="J271" s="53"/>
      <c r="K271" s="54"/>
    </row>
    <row r="272" spans="2:11" s="47" customFormat="1" ht="13.9" customHeight="1">
      <c r="B272" s="157" t="s">
        <v>127</v>
      </c>
      <c r="C272" s="158"/>
      <c r="D272" s="158"/>
      <c r="E272" s="158"/>
      <c r="F272" s="158"/>
      <c r="G272" s="153"/>
      <c r="H272" s="129"/>
      <c r="I272" s="52"/>
      <c r="J272" s="53"/>
      <c r="K272" s="54"/>
    </row>
    <row r="273" spans="2:11" s="47" customFormat="1" ht="13.9" customHeight="1">
      <c r="B273" s="157" t="s">
        <v>128</v>
      </c>
      <c r="C273" s="158"/>
      <c r="D273" s="158"/>
      <c r="E273" s="158"/>
      <c r="F273" s="158"/>
      <c r="G273" s="153"/>
      <c r="H273" s="129"/>
      <c r="I273" s="52"/>
      <c r="J273" s="53"/>
      <c r="K273" s="54"/>
    </row>
    <row r="274" spans="2:11" s="47" customFormat="1" ht="27.6" customHeight="1">
      <c r="B274" s="157" t="s">
        <v>129</v>
      </c>
      <c r="C274" s="158"/>
      <c r="D274" s="158"/>
      <c r="E274" s="158"/>
      <c r="F274" s="158"/>
      <c r="G274" s="153"/>
      <c r="H274" s="129"/>
      <c r="I274" s="52"/>
      <c r="J274" s="53"/>
      <c r="K274" s="54"/>
    </row>
    <row r="275" spans="2:11" s="47" customFormat="1" ht="13.5">
      <c r="B275" s="152" t="s">
        <v>130</v>
      </c>
      <c r="C275" s="153"/>
      <c r="D275" s="153"/>
      <c r="E275" s="153"/>
      <c r="F275" s="153"/>
      <c r="G275" s="153"/>
      <c r="H275" s="129"/>
      <c r="I275" s="52"/>
      <c r="J275" s="53"/>
      <c r="K275" s="54"/>
    </row>
    <row r="276" spans="2:11" s="47" customFormat="1" ht="27.6" customHeight="1">
      <c r="B276" s="157" t="s">
        <v>131</v>
      </c>
      <c r="C276" s="158"/>
      <c r="D276" s="158"/>
      <c r="E276" s="158"/>
      <c r="F276" s="158"/>
      <c r="G276" s="153"/>
      <c r="H276" s="129"/>
      <c r="I276" s="52"/>
      <c r="J276" s="53"/>
      <c r="K276" s="54"/>
    </row>
    <row r="277" spans="2:11" s="47" customFormat="1" ht="13.5">
      <c r="B277" s="152" t="s">
        <v>132</v>
      </c>
      <c r="C277" s="153"/>
      <c r="D277" s="153"/>
      <c r="E277" s="153"/>
      <c r="F277" s="153"/>
      <c r="G277" s="153"/>
      <c r="H277" s="129"/>
      <c r="I277" s="52"/>
      <c r="J277" s="53"/>
      <c r="K277" s="54"/>
    </row>
    <row r="278" spans="2:11" s="47" customFormat="1" ht="53.45" customHeight="1">
      <c r="B278" s="157" t="s">
        <v>133</v>
      </c>
      <c r="C278" s="158"/>
      <c r="D278" s="158"/>
      <c r="E278" s="158"/>
      <c r="F278" s="158"/>
      <c r="G278" s="153"/>
      <c r="H278" s="129"/>
      <c r="I278" s="52"/>
      <c r="J278" s="53"/>
      <c r="K278" s="54"/>
    </row>
    <row r="279" spans="2:11" s="47" customFormat="1" ht="13.5">
      <c r="B279" s="152" t="s">
        <v>134</v>
      </c>
      <c r="C279" s="153"/>
      <c r="D279" s="153"/>
      <c r="E279" s="153"/>
      <c r="F279" s="153"/>
      <c r="G279" s="153"/>
      <c r="H279" s="129"/>
      <c r="I279" s="52"/>
      <c r="J279" s="53"/>
      <c r="K279" s="54"/>
    </row>
    <row r="280" spans="2:11" s="47" customFormat="1" ht="29.25" customHeight="1">
      <c r="B280" s="157" t="s">
        <v>135</v>
      </c>
      <c r="C280" s="158"/>
      <c r="D280" s="158"/>
      <c r="E280" s="158"/>
      <c r="F280" s="158"/>
      <c r="G280" s="153"/>
      <c r="H280" s="129"/>
      <c r="I280" s="52"/>
      <c r="J280" s="53"/>
      <c r="K280" s="54"/>
    </row>
    <row r="281" spans="2:11" s="47" customFormat="1" ht="13.5">
      <c r="B281" s="152" t="s">
        <v>136</v>
      </c>
      <c r="C281" s="153"/>
      <c r="D281" s="153"/>
      <c r="E281" s="153"/>
      <c r="F281" s="153"/>
      <c r="G281" s="153"/>
      <c r="H281" s="129"/>
      <c r="I281" s="52"/>
      <c r="J281" s="53"/>
      <c r="K281" s="54"/>
    </row>
    <row r="282" spans="2:11" s="47" customFormat="1" ht="26.45" customHeight="1">
      <c r="B282" s="157" t="s">
        <v>137</v>
      </c>
      <c r="C282" s="158"/>
      <c r="D282" s="158"/>
      <c r="E282" s="158"/>
      <c r="F282" s="158"/>
      <c r="G282" s="153"/>
      <c r="H282" s="129"/>
      <c r="I282" s="52"/>
      <c r="J282" s="53"/>
      <c r="K282" s="54"/>
    </row>
    <row r="283" spans="2:11" s="47" customFormat="1" ht="13.5">
      <c r="B283" s="152" t="s">
        <v>138</v>
      </c>
      <c r="C283" s="153"/>
      <c r="D283" s="153"/>
      <c r="E283" s="153"/>
      <c r="F283" s="153"/>
      <c r="G283" s="153"/>
      <c r="H283" s="129"/>
      <c r="I283" s="52"/>
      <c r="J283" s="53"/>
      <c r="K283" s="54"/>
    </row>
    <row r="284" spans="2:11" s="47" customFormat="1" ht="27" customHeight="1">
      <c r="B284" s="157" t="s">
        <v>139</v>
      </c>
      <c r="C284" s="158"/>
      <c r="D284" s="158"/>
      <c r="E284" s="158"/>
      <c r="F284" s="158"/>
      <c r="G284" s="153"/>
      <c r="H284" s="129"/>
      <c r="I284" s="52"/>
      <c r="J284" s="53"/>
      <c r="K284" s="54"/>
    </row>
    <row r="285" spans="2:11" s="47" customFormat="1" ht="13.5">
      <c r="B285" s="152" t="s">
        <v>140</v>
      </c>
      <c r="C285" s="153"/>
      <c r="D285" s="153"/>
      <c r="E285" s="153"/>
      <c r="F285" s="153"/>
      <c r="G285" s="153"/>
      <c r="H285" s="129"/>
      <c r="I285" s="52"/>
      <c r="J285" s="53"/>
      <c r="K285" s="54"/>
    </row>
    <row r="286" spans="2:11" s="47" customFormat="1" ht="28.9" customHeight="1">
      <c r="B286" s="157" t="s">
        <v>141</v>
      </c>
      <c r="C286" s="158"/>
      <c r="D286" s="158"/>
      <c r="E286" s="158"/>
      <c r="F286" s="158"/>
      <c r="G286" s="153"/>
      <c r="H286" s="129"/>
      <c r="I286" s="52"/>
      <c r="J286" s="53"/>
      <c r="K286" s="54"/>
    </row>
    <row r="287" spans="2:11" s="47" customFormat="1" ht="13.5">
      <c r="B287" s="152" t="s">
        <v>142</v>
      </c>
      <c r="C287" s="153"/>
      <c r="D287" s="153"/>
      <c r="E287" s="153"/>
      <c r="F287" s="153"/>
      <c r="G287" s="153"/>
      <c r="H287" s="129"/>
      <c r="I287" s="52"/>
      <c r="J287" s="53"/>
      <c r="K287" s="54"/>
    </row>
    <row r="288" spans="2:11" s="47" customFormat="1" ht="57" customHeight="1">
      <c r="B288" s="157" t="s">
        <v>143</v>
      </c>
      <c r="C288" s="158"/>
      <c r="D288" s="158"/>
      <c r="E288" s="158"/>
      <c r="F288" s="158"/>
      <c r="G288" s="153"/>
      <c r="H288" s="129"/>
      <c r="I288" s="52"/>
      <c r="J288" s="53"/>
      <c r="K288" s="54"/>
    </row>
    <row r="289" spans="2:14" s="47" customFormat="1" ht="13.5">
      <c r="B289" s="152" t="s">
        <v>144</v>
      </c>
      <c r="C289" s="153"/>
      <c r="D289" s="153"/>
      <c r="E289" s="153"/>
      <c r="F289" s="153"/>
      <c r="G289" s="153"/>
      <c r="H289" s="129"/>
      <c r="I289" s="52"/>
      <c r="J289" s="53"/>
      <c r="K289" s="54"/>
    </row>
    <row r="290" spans="2:14" s="47" customFormat="1" ht="39.6" customHeight="1">
      <c r="B290" s="157" t="s">
        <v>145</v>
      </c>
      <c r="C290" s="158"/>
      <c r="D290" s="158"/>
      <c r="E290" s="158"/>
      <c r="F290" s="158"/>
      <c r="G290" s="153"/>
      <c r="H290" s="129"/>
      <c r="I290" s="52"/>
      <c r="J290" s="53"/>
      <c r="K290" s="54"/>
    </row>
    <row r="291" spans="2:14" s="47" customFormat="1" ht="13.5">
      <c r="B291" s="152" t="s">
        <v>146</v>
      </c>
      <c r="C291" s="153"/>
      <c r="D291" s="153"/>
      <c r="E291" s="153"/>
      <c r="F291" s="153"/>
      <c r="G291" s="153"/>
      <c r="H291" s="129"/>
      <c r="I291" s="52"/>
      <c r="J291" s="53"/>
      <c r="K291" s="54"/>
    </row>
    <row r="292" spans="2:14" s="47" customFormat="1" ht="13.9" customHeight="1">
      <c r="B292" s="152" t="s">
        <v>147</v>
      </c>
      <c r="C292" s="167"/>
      <c r="D292" s="167"/>
      <c r="E292" s="167"/>
      <c r="F292" s="167"/>
      <c r="G292" s="168"/>
      <c r="H292" s="129"/>
      <c r="I292" s="52"/>
      <c r="J292" s="53"/>
      <c r="K292" s="54"/>
    </row>
    <row r="293" spans="2:14" s="47" customFormat="1" ht="30.75" customHeight="1">
      <c r="B293" s="157" t="s">
        <v>126</v>
      </c>
      <c r="C293" s="158"/>
      <c r="D293" s="158"/>
      <c r="E293" s="158"/>
      <c r="F293" s="158"/>
      <c r="G293" s="153"/>
      <c r="H293" s="129"/>
      <c r="I293" s="52"/>
      <c r="J293" s="53"/>
      <c r="K293" s="54"/>
    </row>
    <row r="294" spans="2:14" s="47" customFormat="1" ht="13.5" customHeight="1">
      <c r="B294" s="152" t="s">
        <v>148</v>
      </c>
      <c r="C294" s="167"/>
      <c r="D294" s="167"/>
      <c r="E294" s="167"/>
      <c r="F294" s="167"/>
      <c r="G294" s="168"/>
      <c r="H294" s="129"/>
      <c r="I294" s="52"/>
      <c r="J294" s="53"/>
      <c r="K294" s="54"/>
    </row>
    <row r="295" spans="2:14" s="47" customFormat="1" ht="16.149999999999999" customHeight="1">
      <c r="B295" s="157" t="s">
        <v>149</v>
      </c>
      <c r="C295" s="158"/>
      <c r="D295" s="158"/>
      <c r="E295" s="158"/>
      <c r="F295" s="158"/>
      <c r="G295" s="153"/>
      <c r="H295" s="129"/>
      <c r="I295" s="52"/>
      <c r="J295" s="53"/>
      <c r="K295" s="54"/>
    </row>
    <row r="296" spans="2:14" s="47" customFormat="1" ht="13.5">
      <c r="B296" s="117"/>
      <c r="C296" s="56"/>
      <c r="D296" s="57"/>
      <c r="E296" s="54"/>
      <c r="F296" s="59"/>
      <c r="G296" s="130"/>
      <c r="I296" s="52"/>
      <c r="J296" s="53"/>
      <c r="K296" s="54"/>
    </row>
    <row r="297" spans="2:14" s="47" customFormat="1" ht="13.5">
      <c r="B297" s="84" t="s">
        <v>15</v>
      </c>
      <c r="C297" s="63" t="s">
        <v>16</v>
      </c>
      <c r="D297" s="64" t="s">
        <v>17</v>
      </c>
      <c r="E297" s="65" t="s">
        <v>18</v>
      </c>
      <c r="F297" s="66" t="s">
        <v>19</v>
      </c>
      <c r="G297" s="66" t="s">
        <v>20</v>
      </c>
      <c r="I297" s="52"/>
      <c r="J297" s="53"/>
      <c r="K297" s="54"/>
    </row>
    <row r="298" spans="2:14" s="47" customFormat="1" ht="54">
      <c r="B298" s="68" t="s">
        <v>44</v>
      </c>
      <c r="C298" s="63" t="s">
        <v>242</v>
      </c>
      <c r="G298" s="49"/>
      <c r="I298" s="52"/>
      <c r="J298" s="53"/>
      <c r="K298" s="54"/>
    </row>
    <row r="299" spans="2:14" s="47" customFormat="1" ht="13.5">
      <c r="B299" s="67"/>
      <c r="C299" s="136" t="s">
        <v>243</v>
      </c>
      <c r="D299" s="57">
        <v>75.73</v>
      </c>
      <c r="E299" s="58" t="s">
        <v>25</v>
      </c>
      <c r="F299" s="59"/>
      <c r="G299" s="70">
        <f>F299*D299</f>
        <v>0</v>
      </c>
      <c r="I299" s="143"/>
      <c r="J299" s="53"/>
      <c r="K299" s="54"/>
      <c r="N299" s="47" t="s">
        <v>192</v>
      </c>
    </row>
    <row r="300" spans="2:14" s="47" customFormat="1" ht="13.5">
      <c r="B300" s="67"/>
      <c r="C300" s="144"/>
      <c r="D300" s="57"/>
      <c r="E300" s="58"/>
      <c r="F300" s="59"/>
      <c r="G300" s="59"/>
      <c r="I300" s="52"/>
      <c r="J300" s="53"/>
      <c r="K300" s="54"/>
    </row>
    <row r="301" spans="2:14" s="47" customFormat="1" ht="56.25" customHeight="1">
      <c r="B301" s="68" t="s">
        <v>46</v>
      </c>
      <c r="C301" s="63" t="s">
        <v>151</v>
      </c>
      <c r="D301" s="57"/>
      <c r="E301" s="58"/>
      <c r="F301" s="59"/>
      <c r="G301" s="59" t="str">
        <f>IF(ISNUMBER(D301)=TRUE,F301*D301,"")</f>
        <v/>
      </c>
      <c r="I301" s="52"/>
      <c r="J301" s="53"/>
      <c r="K301" s="54"/>
    </row>
    <row r="302" spans="2:14" s="47" customFormat="1" ht="14.25" customHeight="1">
      <c r="B302" s="131"/>
      <c r="C302" s="132" t="s">
        <v>152</v>
      </c>
      <c r="D302" s="57">
        <v>1</v>
      </c>
      <c r="E302" s="58" t="s">
        <v>30</v>
      </c>
      <c r="F302" s="59"/>
      <c r="G302" s="70">
        <f t="shared" ref="G302:G303" si="33">F302*D302</f>
        <v>0</v>
      </c>
      <c r="I302" s="52"/>
      <c r="J302" s="53"/>
      <c r="K302" s="54"/>
      <c r="L302" s="132"/>
      <c r="M302" s="57"/>
    </row>
    <row r="303" spans="2:14" s="47" customFormat="1" ht="13.5">
      <c r="B303" s="131"/>
      <c r="C303" s="132" t="s">
        <v>204</v>
      </c>
      <c r="D303" s="57">
        <v>1</v>
      </c>
      <c r="E303" s="58" t="s">
        <v>30</v>
      </c>
      <c r="F303" s="59"/>
      <c r="G303" s="70">
        <f t="shared" si="33"/>
        <v>0</v>
      </c>
      <c r="I303" s="52"/>
      <c r="J303" s="53"/>
      <c r="K303" s="54"/>
      <c r="L303" s="132"/>
      <c r="M303" s="57"/>
    </row>
    <row r="304" spans="2:14" s="47" customFormat="1" ht="13.5">
      <c r="B304" s="67" t="s">
        <v>23</v>
      </c>
      <c r="C304" s="63" t="s">
        <v>246</v>
      </c>
      <c r="D304" s="57">
        <v>1</v>
      </c>
      <c r="E304" s="58" t="s">
        <v>30</v>
      </c>
      <c r="F304" s="59"/>
      <c r="G304" s="70">
        <f t="shared" ref="G304:G306" si="34">F304*D304</f>
        <v>0</v>
      </c>
      <c r="I304" s="52"/>
      <c r="J304" s="53"/>
      <c r="K304" s="54"/>
    </row>
    <row r="305" spans="2:13" s="47" customFormat="1" ht="13.5">
      <c r="B305" s="67" t="s">
        <v>23</v>
      </c>
      <c r="C305" s="63" t="s">
        <v>245</v>
      </c>
      <c r="D305" s="57">
        <v>1</v>
      </c>
      <c r="E305" s="58" t="s">
        <v>30</v>
      </c>
      <c r="F305" s="59"/>
      <c r="G305" s="70">
        <f t="shared" ref="G305" si="35">F305*D305</f>
        <v>0</v>
      </c>
      <c r="I305" s="52"/>
      <c r="J305" s="53"/>
      <c r="K305" s="54"/>
    </row>
    <row r="306" spans="2:13" s="47" customFormat="1" ht="13.5">
      <c r="B306" s="67" t="s">
        <v>23</v>
      </c>
      <c r="C306" s="63" t="s">
        <v>244</v>
      </c>
      <c r="D306" s="57">
        <v>2</v>
      </c>
      <c r="E306" s="58" t="s">
        <v>30</v>
      </c>
      <c r="F306" s="59"/>
      <c r="G306" s="70">
        <f t="shared" si="34"/>
        <v>0</v>
      </c>
      <c r="I306" s="52"/>
      <c r="J306" s="53"/>
      <c r="K306" s="54"/>
    </row>
    <row r="307" spans="2:13" s="47" customFormat="1" ht="13.5">
      <c r="B307" s="67"/>
      <c r="C307" s="63" t="s">
        <v>247</v>
      </c>
      <c r="D307" s="57">
        <v>2</v>
      </c>
      <c r="E307" s="58" t="s">
        <v>30</v>
      </c>
      <c r="F307" s="59"/>
      <c r="G307" s="70">
        <f t="shared" ref="G307:G308" si="36">F307*D307</f>
        <v>0</v>
      </c>
      <c r="I307" s="52"/>
      <c r="J307" s="53"/>
      <c r="K307" s="54"/>
    </row>
    <row r="308" spans="2:13" ht="15.75">
      <c r="B308" s="67"/>
      <c r="C308" s="63" t="s">
        <v>249</v>
      </c>
      <c r="D308" s="57">
        <v>2</v>
      </c>
      <c r="E308" s="58" t="s">
        <v>30</v>
      </c>
      <c r="F308" s="59"/>
      <c r="G308" s="70">
        <f t="shared" si="36"/>
        <v>0</v>
      </c>
    </row>
    <row r="309" spans="2:13" s="47" customFormat="1" ht="13.5">
      <c r="B309" s="131"/>
      <c r="C309" s="132" t="s">
        <v>248</v>
      </c>
      <c r="D309" s="57">
        <v>1</v>
      </c>
      <c r="E309" s="58" t="s">
        <v>30</v>
      </c>
      <c r="F309" s="59"/>
      <c r="G309" s="70">
        <f t="shared" ref="G309" si="37">F309*D309</f>
        <v>0</v>
      </c>
      <c r="I309" s="52"/>
      <c r="J309" s="53"/>
      <c r="K309" s="54"/>
      <c r="L309" s="132"/>
      <c r="M309" s="57"/>
    </row>
    <row r="310" spans="2:13" s="47" customFormat="1" ht="13.5">
      <c r="B310" s="67" t="s">
        <v>23</v>
      </c>
      <c r="C310" s="63"/>
      <c r="D310" s="57"/>
      <c r="E310" s="58"/>
      <c r="F310" s="59"/>
      <c r="G310" s="59"/>
      <c r="I310" s="52"/>
      <c r="J310" s="53"/>
      <c r="K310" s="54"/>
    </row>
    <row r="311" spans="2:13" s="47" customFormat="1" ht="54">
      <c r="B311" s="68" t="s">
        <v>47</v>
      </c>
      <c r="C311" s="63" t="s">
        <v>155</v>
      </c>
      <c r="D311" s="57"/>
      <c r="E311" s="58"/>
      <c r="F311" s="59"/>
      <c r="G311" s="59"/>
      <c r="I311" s="52"/>
      <c r="J311" s="118"/>
      <c r="K311" s="54"/>
    </row>
    <row r="312" spans="2:13" s="47" customFormat="1" ht="13.5">
      <c r="B312" s="67" t="s">
        <v>23</v>
      </c>
      <c r="C312" s="63" t="s">
        <v>205</v>
      </c>
      <c r="D312" s="57">
        <v>1</v>
      </c>
      <c r="E312" s="58" t="s">
        <v>30</v>
      </c>
      <c r="F312" s="59"/>
      <c r="G312" s="70">
        <f t="shared" ref="G312" si="38">F312*D312</f>
        <v>0</v>
      </c>
      <c r="I312" s="52"/>
      <c r="J312" s="118"/>
      <c r="K312" s="54"/>
    </row>
    <row r="313" spans="2:13" s="47" customFormat="1" ht="13.5">
      <c r="B313" s="67" t="s">
        <v>23</v>
      </c>
      <c r="C313" s="63"/>
      <c r="D313" s="57"/>
      <c r="E313" s="58"/>
      <c r="F313" s="59"/>
      <c r="G313" s="59"/>
      <c r="I313" s="52"/>
      <c r="J313" s="118"/>
      <c r="K313" s="54"/>
    </row>
    <row r="314" spans="2:13" s="47" customFormat="1" ht="108">
      <c r="B314" s="68" t="s">
        <v>48</v>
      </c>
      <c r="C314" s="63" t="s">
        <v>153</v>
      </c>
      <c r="G314" s="49"/>
      <c r="I314" s="52"/>
      <c r="J314" s="53"/>
      <c r="K314" s="54"/>
    </row>
    <row r="315" spans="2:13" s="47" customFormat="1" ht="13.5">
      <c r="B315" s="68"/>
      <c r="C315" s="63" t="s">
        <v>250</v>
      </c>
      <c r="D315" s="57">
        <v>3</v>
      </c>
      <c r="E315" s="58" t="s">
        <v>30</v>
      </c>
      <c r="F315" s="59"/>
      <c r="G315" s="70">
        <f>F315*D315</f>
        <v>0</v>
      </c>
      <c r="I315" s="52"/>
      <c r="J315" s="53"/>
      <c r="K315" s="54"/>
    </row>
    <row r="316" spans="2:13" s="47" customFormat="1" ht="13.5">
      <c r="B316" s="68"/>
      <c r="C316" s="63" t="s">
        <v>181</v>
      </c>
      <c r="D316" s="57">
        <v>1</v>
      </c>
      <c r="E316" s="58" t="s">
        <v>30</v>
      </c>
      <c r="F316" s="59"/>
      <c r="G316" s="70">
        <f>F316*D316</f>
        <v>0</v>
      </c>
      <c r="I316" s="52"/>
      <c r="J316" s="53"/>
      <c r="K316" s="54"/>
    </row>
    <row r="317" spans="2:13" s="47" customFormat="1" ht="13.5">
      <c r="B317" s="67" t="s">
        <v>23</v>
      </c>
      <c r="C317" s="63"/>
      <c r="D317" s="57"/>
      <c r="E317" s="58"/>
      <c r="F317" s="59"/>
      <c r="G317" s="59"/>
      <c r="I317" s="52"/>
      <c r="J317" s="53"/>
      <c r="K317" s="54"/>
    </row>
    <row r="318" spans="2:13" s="47" customFormat="1" ht="67.5">
      <c r="B318" s="68" t="s">
        <v>49</v>
      </c>
      <c r="C318" s="63" t="s">
        <v>154</v>
      </c>
      <c r="D318" s="57"/>
      <c r="E318" s="58"/>
      <c r="F318" s="59"/>
      <c r="G318" s="59"/>
      <c r="I318" s="52"/>
      <c r="J318" s="53"/>
      <c r="K318" s="54"/>
    </row>
    <row r="319" spans="2:13" s="47" customFormat="1" ht="13.5">
      <c r="B319" s="68"/>
      <c r="C319" s="63" t="s">
        <v>251</v>
      </c>
      <c r="D319" s="57">
        <f>D315</f>
        <v>3</v>
      </c>
      <c r="E319" s="58" t="s">
        <v>30</v>
      </c>
      <c r="F319" s="59"/>
      <c r="G319" s="70">
        <f t="shared" ref="G319:G320" si="39">F319*D319</f>
        <v>0</v>
      </c>
      <c r="I319" s="52"/>
      <c r="J319" s="53"/>
      <c r="K319" s="54"/>
    </row>
    <row r="320" spans="2:13" s="47" customFormat="1" ht="13.5">
      <c r="B320" s="68"/>
      <c r="C320" s="63" t="s">
        <v>150</v>
      </c>
      <c r="D320" s="57">
        <v>1</v>
      </c>
      <c r="E320" s="58" t="s">
        <v>30</v>
      </c>
      <c r="F320" s="59"/>
      <c r="G320" s="70">
        <f t="shared" si="39"/>
        <v>0</v>
      </c>
      <c r="I320" s="52"/>
      <c r="J320" s="53"/>
      <c r="K320" s="54"/>
    </row>
    <row r="321" spans="2:11" s="47" customFormat="1" ht="13.5">
      <c r="B321" s="67" t="s">
        <v>23</v>
      </c>
      <c r="C321" s="63"/>
      <c r="D321" s="57"/>
      <c r="E321" s="58"/>
      <c r="F321" s="59"/>
      <c r="G321" s="59"/>
      <c r="I321" s="52"/>
      <c r="J321" s="53"/>
      <c r="K321" s="54"/>
    </row>
    <row r="322" spans="2:11" s="47" customFormat="1" ht="67.5">
      <c r="B322" s="68" t="s">
        <v>51</v>
      </c>
      <c r="C322" s="63" t="s">
        <v>182</v>
      </c>
      <c r="G322" s="49"/>
      <c r="I322" s="52"/>
      <c r="J322" s="53"/>
      <c r="K322" s="54"/>
    </row>
    <row r="323" spans="2:11" s="47" customFormat="1" ht="13.5">
      <c r="B323" s="68" t="s">
        <v>192</v>
      </c>
      <c r="C323" s="63" t="s">
        <v>251</v>
      </c>
      <c r="D323" s="57">
        <v>2</v>
      </c>
      <c r="E323" s="58" t="s">
        <v>30</v>
      </c>
      <c r="F323" s="59"/>
      <c r="G323" s="70">
        <f>F323*D323</f>
        <v>0</v>
      </c>
      <c r="I323" s="52"/>
      <c r="J323" s="53"/>
      <c r="K323" s="54"/>
    </row>
    <row r="324" spans="2:11" s="47" customFormat="1" ht="13.5">
      <c r="B324" s="68"/>
      <c r="C324" s="63"/>
      <c r="D324" s="57"/>
      <c r="E324" s="58"/>
      <c r="F324" s="59"/>
      <c r="G324" s="59"/>
      <c r="I324" s="52"/>
      <c r="J324" s="53"/>
      <c r="K324" s="54"/>
    </row>
    <row r="325" spans="2:11" s="47" customFormat="1" ht="40.5">
      <c r="B325" s="68" t="s">
        <v>52</v>
      </c>
      <c r="C325" s="63" t="s">
        <v>252</v>
      </c>
      <c r="D325" s="57"/>
      <c r="E325" s="58"/>
      <c r="F325" s="59"/>
      <c r="G325" s="59" t="str">
        <f>IF(ISNUMBER(D325)=TRUE,F325*D325,"")</f>
        <v/>
      </c>
      <c r="H325" s="53"/>
      <c r="I325" s="54"/>
    </row>
    <row r="326" spans="2:11" s="47" customFormat="1" ht="13.5">
      <c r="B326" s="67"/>
      <c r="C326" s="63" t="s">
        <v>254</v>
      </c>
      <c r="D326" s="57">
        <v>5</v>
      </c>
      <c r="E326" s="58" t="s">
        <v>30</v>
      </c>
      <c r="F326" s="59"/>
      <c r="G326" s="70">
        <f>F326*D326</f>
        <v>0</v>
      </c>
      <c r="H326" s="53"/>
      <c r="I326" s="54"/>
    </row>
    <row r="327" spans="2:11" s="47" customFormat="1" ht="13.5">
      <c r="B327" s="67"/>
      <c r="C327" s="63" t="s">
        <v>253</v>
      </c>
      <c r="D327" s="57">
        <v>3</v>
      </c>
      <c r="E327" s="58" t="s">
        <v>30</v>
      </c>
      <c r="F327" s="59"/>
      <c r="G327" s="70">
        <f>F327*D327</f>
        <v>0</v>
      </c>
      <c r="H327" s="53"/>
      <c r="I327" s="54"/>
    </row>
    <row r="328" spans="2:11" s="47" customFormat="1" ht="13.5">
      <c r="B328" s="67"/>
      <c r="C328" s="63" t="s">
        <v>255</v>
      </c>
      <c r="D328" s="57">
        <v>3</v>
      </c>
      <c r="E328" s="58" t="s">
        <v>30</v>
      </c>
      <c r="F328" s="59"/>
      <c r="G328" s="70">
        <f>F328*D328</f>
        <v>0</v>
      </c>
      <c r="H328" s="53"/>
      <c r="I328" s="54"/>
    </row>
    <row r="329" spans="2:11" s="47" customFormat="1" ht="15.75">
      <c r="B329" s="67"/>
      <c r="C329" s="63" t="s">
        <v>257</v>
      </c>
      <c r="D329" s="57">
        <v>1</v>
      </c>
      <c r="E329" s="58" t="s">
        <v>30</v>
      </c>
      <c r="F329" s="59"/>
      <c r="G329" s="70">
        <f t="shared" ref="G329:G331" si="40">F329*D329</f>
        <v>0</v>
      </c>
      <c r="H329" s="53"/>
      <c r="I329" s="54"/>
    </row>
    <row r="330" spans="2:11" s="47" customFormat="1" ht="15.75">
      <c r="B330" s="67"/>
      <c r="C330" s="63" t="s">
        <v>256</v>
      </c>
      <c r="D330" s="57">
        <v>1</v>
      </c>
      <c r="E330" s="58" t="s">
        <v>30</v>
      </c>
      <c r="F330" s="59"/>
      <c r="G330" s="70">
        <f t="shared" si="40"/>
        <v>0</v>
      </c>
      <c r="I330" s="52"/>
      <c r="J330" s="53"/>
      <c r="K330" s="54"/>
    </row>
    <row r="331" spans="2:11" s="47" customFormat="1" ht="13.5">
      <c r="B331" s="67"/>
      <c r="C331" s="63" t="s">
        <v>258</v>
      </c>
      <c r="D331" s="57">
        <v>1</v>
      </c>
      <c r="E331" s="58" t="s">
        <v>30</v>
      </c>
      <c r="F331" s="59"/>
      <c r="G331" s="70">
        <f t="shared" si="40"/>
        <v>0</v>
      </c>
      <c r="I331" s="52"/>
      <c r="J331" s="53"/>
      <c r="K331" s="54"/>
    </row>
    <row r="332" spans="2:11" s="47" customFormat="1" ht="13.5">
      <c r="B332" s="67" t="s">
        <v>23</v>
      </c>
      <c r="C332" s="63"/>
      <c r="D332" s="57"/>
      <c r="E332" s="58"/>
      <c r="F332" s="59"/>
      <c r="G332" s="59" t="str">
        <f>IF(ISNUMBER(D332)=TRUE,F332*D332,"")</f>
        <v/>
      </c>
      <c r="H332" s="53"/>
      <c r="I332" s="54"/>
    </row>
    <row r="333" spans="2:11" s="47" customFormat="1" ht="25.9" customHeight="1">
      <c r="B333" s="68" t="s">
        <v>53</v>
      </c>
      <c r="C333" s="63" t="s">
        <v>195</v>
      </c>
      <c r="D333" s="57">
        <v>2</v>
      </c>
      <c r="E333" s="58" t="s">
        <v>30</v>
      </c>
      <c r="F333" s="59"/>
      <c r="G333" s="70">
        <f t="shared" ref="G333:G348" si="41">F333*D333</f>
        <v>0</v>
      </c>
      <c r="I333" s="52"/>
      <c r="J333" s="53"/>
      <c r="K333" s="54"/>
    </row>
    <row r="334" spans="2:11" s="47" customFormat="1" ht="13.5">
      <c r="B334" s="67" t="s">
        <v>23</v>
      </c>
      <c r="C334" s="63"/>
      <c r="D334" s="57"/>
      <c r="E334" s="58"/>
      <c r="F334" s="59"/>
      <c r="G334" s="59"/>
      <c r="I334" s="52"/>
      <c r="J334" s="53"/>
      <c r="K334" s="54"/>
    </row>
    <row r="335" spans="2:11" s="47" customFormat="1" ht="27">
      <c r="B335" s="68" t="s">
        <v>55</v>
      </c>
      <c r="C335" s="63" t="s">
        <v>193</v>
      </c>
      <c r="D335" s="57">
        <v>2</v>
      </c>
      <c r="E335" s="58" t="s">
        <v>30</v>
      </c>
      <c r="F335" s="59"/>
      <c r="G335" s="70">
        <f t="shared" si="41"/>
        <v>0</v>
      </c>
      <c r="I335" s="52"/>
      <c r="J335" s="53"/>
      <c r="K335" s="54"/>
    </row>
    <row r="336" spans="2:11" s="47" customFormat="1" ht="13.5">
      <c r="B336" s="67" t="s">
        <v>23</v>
      </c>
      <c r="C336" s="54"/>
      <c r="D336" s="57"/>
      <c r="E336" s="58"/>
      <c r="F336" s="59"/>
      <c r="G336" s="59"/>
      <c r="I336" s="52"/>
      <c r="J336" s="53"/>
      <c r="K336" s="54"/>
    </row>
    <row r="337" spans="2:11" s="47" customFormat="1" ht="38.450000000000003" customHeight="1">
      <c r="B337" s="68" t="s">
        <v>56</v>
      </c>
      <c r="C337" s="63" t="s">
        <v>156</v>
      </c>
      <c r="D337" s="57">
        <v>2</v>
      </c>
      <c r="E337" s="58" t="s">
        <v>30</v>
      </c>
      <c r="F337" s="59"/>
      <c r="G337" s="70">
        <f t="shared" si="41"/>
        <v>0</v>
      </c>
      <c r="I337" s="52"/>
      <c r="J337" s="53"/>
      <c r="K337" s="54"/>
    </row>
    <row r="338" spans="2:11" s="47" customFormat="1" ht="13.5">
      <c r="B338" s="67" t="s">
        <v>23</v>
      </c>
      <c r="C338" s="63"/>
      <c r="D338" s="57"/>
      <c r="E338" s="58"/>
      <c r="F338" s="59"/>
      <c r="G338" s="59"/>
      <c r="I338" s="52"/>
      <c r="J338" s="53"/>
      <c r="K338" s="54"/>
    </row>
    <row r="339" spans="2:11" s="47" customFormat="1" ht="25.9" customHeight="1">
      <c r="B339" s="68" t="s">
        <v>58</v>
      </c>
      <c r="C339" s="63" t="s">
        <v>157</v>
      </c>
      <c r="D339" s="57">
        <v>1</v>
      </c>
      <c r="E339" s="58" t="s">
        <v>30</v>
      </c>
      <c r="F339" s="59"/>
      <c r="G339" s="70">
        <f t="shared" si="41"/>
        <v>0</v>
      </c>
      <c r="I339" s="52"/>
      <c r="J339" s="53"/>
      <c r="K339" s="54"/>
    </row>
    <row r="340" spans="2:11" s="47" customFormat="1" ht="13.5">
      <c r="B340" s="67" t="s">
        <v>23</v>
      </c>
      <c r="C340" s="63"/>
      <c r="D340" s="57"/>
      <c r="E340" s="58"/>
      <c r="F340" s="59"/>
      <c r="G340" s="59"/>
      <c r="I340" s="52"/>
      <c r="J340" s="53"/>
      <c r="K340" s="54"/>
    </row>
    <row r="341" spans="2:11" s="47" customFormat="1" ht="51.75" customHeight="1">
      <c r="B341" s="68" t="s">
        <v>60</v>
      </c>
      <c r="C341" s="63" t="s">
        <v>183</v>
      </c>
      <c r="D341" s="57"/>
      <c r="E341" s="58"/>
      <c r="F341" s="59"/>
      <c r="G341" s="59"/>
      <c r="I341" s="52"/>
      <c r="J341" s="53"/>
      <c r="K341" s="54"/>
    </row>
    <row r="342" spans="2:11" s="47" customFormat="1" ht="13.5">
      <c r="B342" s="67"/>
      <c r="C342" s="63" t="s">
        <v>150</v>
      </c>
      <c r="D342" s="57">
        <v>3</v>
      </c>
      <c r="E342" s="58" t="s">
        <v>30</v>
      </c>
      <c r="F342" s="59"/>
      <c r="G342" s="70">
        <f t="shared" ref="G342" si="42">F342*D342</f>
        <v>0</v>
      </c>
      <c r="I342" s="52"/>
      <c r="J342" s="53"/>
      <c r="K342" s="54"/>
    </row>
    <row r="343" spans="2:11" s="47" customFormat="1" ht="13.5">
      <c r="B343" s="67" t="s">
        <v>23</v>
      </c>
      <c r="C343" s="63"/>
      <c r="D343" s="57"/>
      <c r="E343" s="58"/>
      <c r="F343" s="59"/>
      <c r="G343" s="59"/>
      <c r="I343" s="52"/>
      <c r="J343" s="53"/>
      <c r="K343" s="54"/>
    </row>
    <row r="344" spans="2:11" s="47" customFormat="1" ht="51" customHeight="1">
      <c r="B344" s="68" t="s">
        <v>62</v>
      </c>
      <c r="C344" s="63" t="s">
        <v>158</v>
      </c>
      <c r="D344" s="57">
        <v>75.73</v>
      </c>
      <c r="E344" s="58" t="s">
        <v>25</v>
      </c>
      <c r="F344" s="59"/>
      <c r="G344" s="70">
        <f t="shared" si="41"/>
        <v>0</v>
      </c>
      <c r="I344" s="52"/>
      <c r="J344" s="53"/>
      <c r="K344" s="54"/>
    </row>
    <row r="345" spans="2:11" s="47" customFormat="1" ht="13.5">
      <c r="B345" s="67" t="s">
        <v>23</v>
      </c>
      <c r="C345" s="63"/>
      <c r="D345" s="57"/>
      <c r="E345" s="58"/>
      <c r="F345" s="59"/>
      <c r="G345" s="59"/>
      <c r="I345" s="52"/>
      <c r="J345" s="53"/>
      <c r="K345" s="54"/>
    </row>
    <row r="346" spans="2:11" s="47" customFormat="1" ht="26.25" customHeight="1">
      <c r="B346" s="68" t="s">
        <v>64</v>
      </c>
      <c r="C346" s="63" t="s">
        <v>159</v>
      </c>
      <c r="D346" s="57">
        <f>D344</f>
        <v>75.73</v>
      </c>
      <c r="E346" s="58" t="s">
        <v>25</v>
      </c>
      <c r="F346" s="59"/>
      <c r="G346" s="70">
        <f t="shared" si="41"/>
        <v>0</v>
      </c>
      <c r="I346" s="52"/>
      <c r="J346" s="53"/>
      <c r="K346" s="54"/>
    </row>
    <row r="347" spans="2:11" s="47" customFormat="1" ht="13.5">
      <c r="B347" s="67" t="s">
        <v>23</v>
      </c>
      <c r="C347" s="63"/>
      <c r="D347" s="57"/>
      <c r="E347" s="58"/>
      <c r="F347" s="59"/>
      <c r="G347" s="59"/>
      <c r="I347" s="52"/>
      <c r="J347" s="53"/>
      <c r="K347" s="54"/>
    </row>
    <row r="348" spans="2:11" s="47" customFormat="1" ht="25.9" customHeight="1">
      <c r="B348" s="68" t="s">
        <v>66</v>
      </c>
      <c r="C348" s="63" t="s">
        <v>160</v>
      </c>
      <c r="D348" s="57">
        <f>D346</f>
        <v>75.73</v>
      </c>
      <c r="E348" s="58" t="s">
        <v>25</v>
      </c>
      <c r="F348" s="59"/>
      <c r="G348" s="70">
        <f t="shared" si="41"/>
        <v>0</v>
      </c>
      <c r="I348" s="52"/>
      <c r="J348" s="53"/>
      <c r="K348" s="54"/>
    </row>
    <row r="349" spans="2:11" s="47" customFormat="1" ht="13.5">
      <c r="B349" s="67" t="s">
        <v>23</v>
      </c>
      <c r="C349" s="63"/>
      <c r="D349" s="57"/>
      <c r="E349" s="58"/>
      <c r="F349" s="59"/>
      <c r="G349" s="59"/>
      <c r="I349" s="52"/>
      <c r="J349" s="53"/>
      <c r="K349" s="54"/>
    </row>
    <row r="350" spans="2:11" s="47" customFormat="1" ht="40.5">
      <c r="B350" s="68" t="s">
        <v>67</v>
      </c>
      <c r="C350" s="63" t="s">
        <v>201</v>
      </c>
      <c r="D350" s="57">
        <v>5</v>
      </c>
      <c r="E350" s="58" t="s">
        <v>43</v>
      </c>
      <c r="F350" s="70">
        <f>D350/100*SUM(G299:G348)</f>
        <v>0</v>
      </c>
      <c r="G350" s="70">
        <f>F350</f>
        <v>0</v>
      </c>
      <c r="I350" s="52"/>
      <c r="J350" s="53"/>
      <c r="K350" s="54"/>
    </row>
    <row r="351" spans="2:11" s="47" customFormat="1" ht="14.25" thickBot="1">
      <c r="B351" s="133"/>
      <c r="C351" s="73"/>
      <c r="D351" s="74"/>
      <c r="E351" s="75"/>
      <c r="F351" s="76"/>
      <c r="G351" s="76"/>
      <c r="I351" s="52"/>
      <c r="J351" s="53"/>
      <c r="K351" s="54"/>
    </row>
    <row r="352" spans="2:11" s="47" customFormat="1" ht="14.25" thickTop="1">
      <c r="B352" s="84"/>
      <c r="C352" s="63"/>
      <c r="D352" s="57"/>
      <c r="E352" s="58"/>
      <c r="F352" s="59"/>
      <c r="G352" s="59"/>
      <c r="I352" s="52"/>
      <c r="J352" s="53"/>
      <c r="K352" s="54"/>
    </row>
    <row r="353" spans="2:11" s="47" customFormat="1" ht="13.5">
      <c r="B353" s="84"/>
      <c r="C353" s="159" t="str">
        <f>CONCATENATE("SKUPAJ ",C266)</f>
        <v>SKUPAJ MONTERSKA DELA - vodovod</v>
      </c>
      <c r="D353" s="160"/>
      <c r="E353" s="160"/>
      <c r="F353" s="160"/>
      <c r="G353" s="124">
        <f>SUM(G299:G350)</f>
        <v>0</v>
      </c>
      <c r="I353" s="52"/>
      <c r="J353" s="53"/>
      <c r="K353" s="54"/>
    </row>
    <row r="354" spans="2:11" s="47" customFormat="1" ht="13.5">
      <c r="B354" s="84"/>
      <c r="C354" s="142"/>
      <c r="D354" s="57"/>
      <c r="E354" s="58"/>
      <c r="F354" s="59"/>
      <c r="G354" s="59"/>
      <c r="H354" s="54"/>
      <c r="I354" s="52"/>
      <c r="J354" s="53"/>
      <c r="K354" s="54"/>
    </row>
    <row r="355" spans="2:11" s="47" customFormat="1" ht="13.5">
      <c r="B355" s="84"/>
      <c r="C355" s="63"/>
      <c r="D355" s="57"/>
      <c r="E355" s="58"/>
      <c r="F355" s="59"/>
      <c r="G355" s="59"/>
      <c r="H355" s="59"/>
      <c r="I355" s="60"/>
      <c r="J355" s="53"/>
      <c r="K355" s="54"/>
    </row>
    <row r="356" spans="2:11" s="47" customFormat="1" ht="13.5">
      <c r="B356" s="117" t="s">
        <v>10</v>
      </c>
      <c r="C356" s="147" t="s">
        <v>115</v>
      </c>
      <c r="D356" s="57"/>
      <c r="E356" s="54"/>
      <c r="F356" s="59"/>
      <c r="G356" s="59"/>
      <c r="H356" s="54"/>
      <c r="I356" s="60"/>
      <c r="J356" s="53"/>
      <c r="K356" s="54"/>
    </row>
    <row r="357" spans="2:11" s="47" customFormat="1" ht="13.5">
      <c r="B357" s="84" t="s">
        <v>15</v>
      </c>
      <c r="C357" s="63" t="s">
        <v>16</v>
      </c>
      <c r="D357" s="64" t="s">
        <v>17</v>
      </c>
      <c r="E357" s="65" t="s">
        <v>18</v>
      </c>
      <c r="F357" s="66" t="s">
        <v>19</v>
      </c>
      <c r="G357" s="66" t="s">
        <v>20</v>
      </c>
      <c r="I357" s="60"/>
      <c r="J357" s="53"/>
      <c r="K357" s="54"/>
    </row>
    <row r="358" spans="2:11" s="47" customFormat="1" ht="27">
      <c r="B358" s="131" t="s">
        <v>69</v>
      </c>
      <c r="C358" s="63" t="s">
        <v>101</v>
      </c>
      <c r="D358" s="81">
        <f>D348</f>
        <v>75.73</v>
      </c>
      <c r="E358" s="58" t="s">
        <v>25</v>
      </c>
      <c r="F358" s="59"/>
      <c r="G358" s="70">
        <f>F358*D358</f>
        <v>0</v>
      </c>
      <c r="I358" s="60"/>
      <c r="J358" s="53"/>
      <c r="K358" s="54"/>
    </row>
    <row r="359" spans="2:11" s="47" customFormat="1" ht="13.5">
      <c r="B359" s="131"/>
      <c r="C359" s="63"/>
      <c r="D359" s="81"/>
      <c r="E359" s="58"/>
      <c r="F359" s="59"/>
      <c r="G359" s="59"/>
      <c r="I359" s="60"/>
      <c r="J359" s="53"/>
      <c r="K359" s="54"/>
    </row>
    <row r="360" spans="2:11" s="47" customFormat="1" ht="13.5">
      <c r="B360" s="131" t="s">
        <v>70</v>
      </c>
      <c r="C360" s="63" t="s">
        <v>108</v>
      </c>
      <c r="D360" s="81">
        <v>10</v>
      </c>
      <c r="E360" s="58" t="s">
        <v>39</v>
      </c>
      <c r="F360" s="59"/>
      <c r="G360" s="70">
        <f>F360*D360</f>
        <v>0</v>
      </c>
      <c r="I360" s="60"/>
      <c r="J360" s="53"/>
      <c r="K360" s="54"/>
    </row>
    <row r="361" spans="2:11" s="47" customFormat="1" ht="13.5">
      <c r="B361" s="134" t="s">
        <v>23</v>
      </c>
      <c r="C361" s="63"/>
      <c r="D361" s="81"/>
      <c r="E361" s="58"/>
      <c r="F361" s="59"/>
      <c r="G361" s="59" t="str">
        <f>IF(ISNUMBER(D361)=TRUE,F361*D361,"")</f>
        <v/>
      </c>
      <c r="I361" s="60"/>
      <c r="J361" s="53"/>
      <c r="K361" s="54"/>
    </row>
    <row r="362" spans="2:11" s="47" customFormat="1" ht="40.5">
      <c r="B362" s="131" t="s">
        <v>71</v>
      </c>
      <c r="C362" s="63" t="s">
        <v>201</v>
      </c>
      <c r="D362" s="81">
        <v>5</v>
      </c>
      <c r="E362" s="58" t="s">
        <v>43</v>
      </c>
      <c r="F362" s="135">
        <f>D362/100*SUM(G358:G360)</f>
        <v>0</v>
      </c>
      <c r="G362" s="135">
        <f>F362</f>
        <v>0</v>
      </c>
      <c r="I362" s="60"/>
      <c r="J362" s="53"/>
      <c r="K362" s="54"/>
    </row>
    <row r="363" spans="2:11" s="47" customFormat="1" ht="14.25" thickBot="1">
      <c r="B363" s="133"/>
      <c r="C363" s="73"/>
      <c r="D363" s="74"/>
      <c r="E363" s="75"/>
      <c r="F363" s="76"/>
      <c r="G363" s="76"/>
      <c r="I363" s="60"/>
      <c r="J363" s="53"/>
      <c r="K363" s="54"/>
    </row>
    <row r="364" spans="2:11" s="47" customFormat="1" ht="14.25" thickTop="1">
      <c r="B364" s="84"/>
      <c r="C364" s="63"/>
      <c r="D364" s="57"/>
      <c r="E364" s="58"/>
      <c r="F364" s="59"/>
      <c r="G364" s="59"/>
      <c r="I364" s="52"/>
      <c r="J364" s="53"/>
    </row>
    <row r="365" spans="2:11" s="47" customFormat="1" ht="13.5">
      <c r="B365" s="84"/>
      <c r="C365" s="159" t="str">
        <f>CONCATENATE("SKUPAJ ",C356)</f>
        <v>SKUPAJ ZAKLJUČNA IN OSTALA DELA - vodovod</v>
      </c>
      <c r="D365" s="160"/>
      <c r="E365" s="160"/>
      <c r="F365" s="160"/>
      <c r="G365" s="124">
        <f>SUM(G358:G362)</f>
        <v>0</v>
      </c>
      <c r="I365" s="52"/>
      <c r="J365" s="53"/>
    </row>
    <row r="366" spans="2:11" s="47" customFormat="1" ht="13.5">
      <c r="B366" s="84"/>
      <c r="C366" s="56"/>
      <c r="D366" s="54"/>
      <c r="E366" s="54"/>
      <c r="F366" s="54"/>
      <c r="G366" s="51"/>
      <c r="I366" s="52"/>
      <c r="J366" s="53"/>
    </row>
    <row r="368" spans="2:11">
      <c r="B368" s="85" t="s">
        <v>161</v>
      </c>
      <c r="C368" s="86" t="s">
        <v>162</v>
      </c>
      <c r="D368" s="87"/>
      <c r="E368" s="86"/>
      <c r="F368" s="88"/>
      <c r="G368" s="89"/>
    </row>
    <row r="370" spans="2:7">
      <c r="B370" s="161" t="s">
        <v>163</v>
      </c>
      <c r="C370" s="161"/>
      <c r="D370" s="161"/>
      <c r="E370" s="161"/>
      <c r="F370" s="162"/>
      <c r="G370" s="162"/>
    </row>
    <row r="372" spans="2:7">
      <c r="B372" s="96" t="s">
        <v>6</v>
      </c>
      <c r="C372" s="97" t="s">
        <v>164</v>
      </c>
      <c r="D372" s="98"/>
      <c r="E372" s="99"/>
      <c r="F372" s="100"/>
      <c r="G372" s="101">
        <f>G395</f>
        <v>0</v>
      </c>
    </row>
    <row r="373" spans="2:7">
      <c r="B373" s="96" t="s">
        <v>8</v>
      </c>
      <c r="C373" s="97" t="s">
        <v>165</v>
      </c>
      <c r="D373" s="98"/>
      <c r="E373" s="99"/>
      <c r="F373" s="100"/>
      <c r="G373" s="101">
        <f>G421</f>
        <v>0</v>
      </c>
    </row>
    <row r="374" spans="2:7">
      <c r="B374" s="96" t="s">
        <v>10</v>
      </c>
      <c r="C374" s="97" t="s">
        <v>166</v>
      </c>
      <c r="D374" s="98"/>
      <c r="E374" s="99"/>
      <c r="F374" s="100"/>
      <c r="G374" s="101">
        <f>G431</f>
        <v>0</v>
      </c>
    </row>
    <row r="375" spans="2:7">
      <c r="B375" s="96" t="s">
        <v>11</v>
      </c>
      <c r="C375" s="97" t="s">
        <v>167</v>
      </c>
      <c r="D375" s="98"/>
      <c r="E375" s="99"/>
      <c r="F375" s="100"/>
      <c r="G375" s="101">
        <f>G454</f>
        <v>0</v>
      </c>
    </row>
    <row r="376" spans="2:7" ht="13.5" thickBot="1">
      <c r="B376" s="105" t="s">
        <v>12</v>
      </c>
      <c r="C376" s="97" t="s">
        <v>168</v>
      </c>
      <c r="D376" s="98"/>
      <c r="E376" s="99"/>
      <c r="F376" s="100"/>
      <c r="G376" s="101">
        <f>G468</f>
        <v>0</v>
      </c>
    </row>
    <row r="377" spans="2:7" ht="13.5" thickTop="1">
      <c r="B377" s="106"/>
      <c r="C377" s="106" t="s">
        <v>14</v>
      </c>
      <c r="D377" s="107"/>
      <c r="E377" s="106"/>
      <c r="F377" s="107"/>
      <c r="G377" s="108">
        <f>SUM(G371:G376)</f>
        <v>0</v>
      </c>
    </row>
    <row r="378" spans="2:7">
      <c r="B378" s="112"/>
      <c r="C378" s="112"/>
      <c r="D378" s="113"/>
      <c r="E378" s="112"/>
      <c r="F378" s="114"/>
      <c r="G378" s="115"/>
    </row>
    <row r="379" spans="2:7" ht="32.25" customHeight="1">
      <c r="B379" s="163" t="s">
        <v>169</v>
      </c>
      <c r="C379" s="164"/>
      <c r="D379" s="164"/>
      <c r="E379" s="164"/>
      <c r="F379" s="164"/>
      <c r="G379" s="164"/>
    </row>
    <row r="383" spans="2:7" ht="13.5">
      <c r="B383" s="55" t="s">
        <v>6</v>
      </c>
      <c r="C383" s="56" t="s">
        <v>170</v>
      </c>
      <c r="D383"/>
      <c r="E383"/>
      <c r="F383"/>
      <c r="G383"/>
    </row>
    <row r="384" spans="2:7" ht="40.5">
      <c r="B384" s="68" t="s">
        <v>21</v>
      </c>
      <c r="C384" s="63" t="s">
        <v>22</v>
      </c>
      <c r="D384" s="57"/>
      <c r="E384" s="58"/>
      <c r="F384" s="59"/>
      <c r="G384" s="59"/>
    </row>
    <row r="385" spans="2:10" ht="13.5">
      <c r="B385" s="67" t="s">
        <v>23</v>
      </c>
      <c r="C385" s="69" t="s">
        <v>171</v>
      </c>
      <c r="D385" s="57">
        <v>16.079999999999998</v>
      </c>
      <c r="E385" s="58" t="s">
        <v>25</v>
      </c>
      <c r="F385" s="59"/>
      <c r="G385" s="59"/>
    </row>
    <row r="386" spans="2:10" ht="13.5">
      <c r="B386" s="67" t="s">
        <v>23</v>
      </c>
      <c r="C386" s="63" t="s">
        <v>27</v>
      </c>
      <c r="D386" s="57">
        <f>SUM(D385:D385)</f>
        <v>16.079999999999998</v>
      </c>
      <c r="E386" s="58" t="s">
        <v>25</v>
      </c>
      <c r="F386" s="59"/>
      <c r="G386" s="70">
        <f>F386*D386</f>
        <v>0</v>
      </c>
    </row>
    <row r="387" spans="2:10" ht="13.5">
      <c r="B387" s="67" t="s">
        <v>23</v>
      </c>
      <c r="C387" s="63"/>
      <c r="D387" s="57"/>
      <c r="E387" s="58"/>
      <c r="F387" s="59"/>
      <c r="G387" s="59"/>
    </row>
    <row r="388" spans="2:10" ht="40.5">
      <c r="B388" s="67" t="s">
        <v>28</v>
      </c>
      <c r="C388" s="63" t="s">
        <v>29</v>
      </c>
      <c r="D388" s="57">
        <v>4</v>
      </c>
      <c r="E388" s="58" t="s">
        <v>30</v>
      </c>
      <c r="F388" s="59"/>
      <c r="G388" s="70">
        <f>F388*D388</f>
        <v>0</v>
      </c>
    </row>
    <row r="390" spans="2:10" ht="27">
      <c r="B390" s="68" t="s">
        <v>31</v>
      </c>
      <c r="C390" s="63" t="s">
        <v>37</v>
      </c>
      <c r="D390" s="57">
        <v>6</v>
      </c>
      <c r="E390" s="58" t="s">
        <v>35</v>
      </c>
      <c r="F390" s="59"/>
      <c r="G390" s="70">
        <f>F390*D390</f>
        <v>0</v>
      </c>
    </row>
    <row r="391" spans="2:10" ht="13.5">
      <c r="B391" s="68"/>
      <c r="C391" s="63"/>
      <c r="D391" s="57"/>
      <c r="E391" s="58"/>
      <c r="F391" s="59"/>
      <c r="G391" s="59"/>
    </row>
    <row r="392" spans="2:10" ht="40.5">
      <c r="B392" s="68" t="s">
        <v>33</v>
      </c>
      <c r="C392" s="63" t="s">
        <v>201</v>
      </c>
      <c r="D392" s="57">
        <v>5</v>
      </c>
      <c r="E392" s="58" t="s">
        <v>43</v>
      </c>
      <c r="F392" s="70">
        <f>D392/100*SUM(G386:G391)</f>
        <v>0</v>
      </c>
      <c r="G392" s="70">
        <f>F392</f>
        <v>0</v>
      </c>
    </row>
    <row r="393" spans="2:10" ht="14.25" thickBot="1">
      <c r="B393" s="72"/>
      <c r="C393" s="73"/>
      <c r="D393" s="74"/>
      <c r="E393" s="75"/>
      <c r="F393" s="76"/>
      <c r="G393" s="76"/>
    </row>
    <row r="394" spans="2:10" ht="14.25" thickTop="1">
      <c r="B394" s="62"/>
      <c r="C394" s="63"/>
      <c r="D394" s="57"/>
      <c r="E394" s="58"/>
      <c r="F394" s="59"/>
      <c r="G394" s="59"/>
    </row>
    <row r="395" spans="2:10" ht="13.5">
      <c r="B395" s="62"/>
      <c r="C395" s="159" t="str">
        <f>CONCATENATE("SKUPAJ ",C383)</f>
        <v>SKUPAJ PREDDELA - vodovodni priključki</v>
      </c>
      <c r="D395" s="166"/>
      <c r="E395" s="166"/>
      <c r="F395" s="166"/>
      <c r="G395" s="78">
        <f>SUM(G386:G392)</f>
        <v>0</v>
      </c>
    </row>
    <row r="399" spans="2:10" ht="13.5">
      <c r="B399" s="55" t="s">
        <v>8</v>
      </c>
      <c r="C399" s="56" t="s">
        <v>172</v>
      </c>
      <c r="D399"/>
      <c r="E399"/>
      <c r="F399"/>
      <c r="G399"/>
    </row>
    <row r="400" spans="2:10" s="54" customFormat="1" ht="15.75">
      <c r="B400" s="68" t="s">
        <v>44</v>
      </c>
      <c r="C400" s="136" t="s">
        <v>196</v>
      </c>
      <c r="D400" s="57">
        <v>5.15</v>
      </c>
      <c r="E400" s="58" t="s">
        <v>45</v>
      </c>
      <c r="F400" s="59"/>
      <c r="G400" s="70">
        <f>F400*D400</f>
        <v>0</v>
      </c>
      <c r="I400" s="60"/>
      <c r="J400" s="61"/>
    </row>
    <row r="401" spans="1:12" s="54" customFormat="1" ht="13.5">
      <c r="B401" s="62"/>
      <c r="C401" s="63"/>
      <c r="D401" s="64"/>
      <c r="E401" s="65"/>
      <c r="F401" s="66"/>
      <c r="G401" s="66"/>
      <c r="I401" s="60"/>
      <c r="J401" s="61"/>
    </row>
    <row r="402" spans="1:12" s="54" customFormat="1" ht="40.5">
      <c r="A402" s="67"/>
      <c r="B402" s="68" t="s">
        <v>46</v>
      </c>
      <c r="C402" s="63" t="s">
        <v>277</v>
      </c>
      <c r="D402" s="57">
        <v>3.81</v>
      </c>
      <c r="E402" s="58" t="s">
        <v>45</v>
      </c>
      <c r="F402" s="59"/>
      <c r="G402" s="70">
        <f>F402*D402</f>
        <v>0</v>
      </c>
      <c r="I402" s="82"/>
      <c r="J402" s="61"/>
      <c r="L402" s="81"/>
    </row>
    <row r="403" spans="1:12" s="54" customFormat="1" ht="13.5">
      <c r="A403" s="67"/>
      <c r="B403" s="67"/>
      <c r="C403" s="63"/>
      <c r="D403" s="57"/>
      <c r="E403" s="58"/>
      <c r="F403" s="59"/>
      <c r="G403" s="59"/>
      <c r="I403" s="60"/>
      <c r="J403" s="61"/>
    </row>
    <row r="404" spans="1:12" s="54" customFormat="1" ht="54">
      <c r="A404" s="67"/>
      <c r="B404" s="68" t="s">
        <v>47</v>
      </c>
      <c r="C404" s="63" t="s">
        <v>278</v>
      </c>
      <c r="D404" s="57">
        <v>8.89</v>
      </c>
      <c r="E404" s="58" t="s">
        <v>45</v>
      </c>
      <c r="F404" s="59"/>
      <c r="G404" s="70">
        <f>F404*D404</f>
        <v>0</v>
      </c>
      <c r="I404" s="82"/>
      <c r="J404" s="61"/>
      <c r="L404" s="81"/>
    </row>
    <row r="405" spans="1:12" s="54" customFormat="1" ht="13.5">
      <c r="A405" s="67"/>
      <c r="B405" s="67"/>
      <c r="C405" s="63"/>
      <c r="D405" s="57"/>
      <c r="E405" s="58"/>
      <c r="F405" s="59"/>
      <c r="G405" s="59"/>
      <c r="I405" s="60"/>
      <c r="J405" s="61"/>
    </row>
    <row r="406" spans="1:12" s="54" customFormat="1" ht="65.25" customHeight="1">
      <c r="A406" s="67"/>
      <c r="B406" s="68" t="s">
        <v>48</v>
      </c>
      <c r="C406" s="63" t="s">
        <v>50</v>
      </c>
      <c r="D406" s="57">
        <v>1</v>
      </c>
      <c r="E406" s="58" t="s">
        <v>45</v>
      </c>
      <c r="F406" s="59"/>
      <c r="G406" s="70">
        <f>F406*D406</f>
        <v>0</v>
      </c>
      <c r="I406" s="60"/>
      <c r="J406" s="61"/>
    </row>
    <row r="407" spans="1:12" s="54" customFormat="1" ht="13.5">
      <c r="A407" s="67"/>
      <c r="B407" s="68"/>
      <c r="C407" s="63"/>
      <c r="D407" s="57"/>
      <c r="E407" s="58"/>
      <c r="F407" s="59"/>
      <c r="G407" s="59"/>
      <c r="I407" s="60"/>
      <c r="J407" s="61"/>
    </row>
    <row r="408" spans="1:12" ht="27">
      <c r="B408" s="68" t="s">
        <v>49</v>
      </c>
      <c r="C408" s="63" t="s">
        <v>54</v>
      </c>
      <c r="D408" s="57">
        <v>6.91</v>
      </c>
      <c r="E408" s="58" t="s">
        <v>41</v>
      </c>
      <c r="F408" s="59"/>
      <c r="G408" s="70">
        <f>F408*D408</f>
        <v>0</v>
      </c>
    </row>
    <row r="409" spans="1:12" ht="13.5">
      <c r="B409" s="67"/>
      <c r="C409" s="63"/>
      <c r="D409" s="57"/>
      <c r="E409" s="58"/>
      <c r="F409" s="59"/>
      <c r="G409" s="59"/>
    </row>
    <row r="410" spans="1:12" ht="68.25" customHeight="1">
      <c r="B410" s="68" t="s">
        <v>51</v>
      </c>
      <c r="C410" s="63" t="s">
        <v>59</v>
      </c>
      <c r="D410" s="57">
        <v>4.16</v>
      </c>
      <c r="E410" s="58" t="s">
        <v>45</v>
      </c>
      <c r="F410" s="59"/>
      <c r="G410" s="70">
        <f>F410*D410</f>
        <v>0</v>
      </c>
    </row>
    <row r="411" spans="1:12" ht="13.5">
      <c r="B411" s="67"/>
      <c r="C411" s="63"/>
      <c r="D411" s="57"/>
      <c r="E411" s="58"/>
      <c r="F411" s="59"/>
      <c r="G411" s="59"/>
    </row>
    <row r="412" spans="1:12" ht="39" customHeight="1">
      <c r="B412" s="68" t="s">
        <v>52</v>
      </c>
      <c r="C412" s="63" t="s">
        <v>206</v>
      </c>
      <c r="D412" s="57">
        <v>5.72</v>
      </c>
      <c r="E412" s="58" t="s">
        <v>45</v>
      </c>
      <c r="F412" s="59"/>
      <c r="G412" s="70">
        <f>F412*D412</f>
        <v>0</v>
      </c>
    </row>
    <row r="413" spans="1:12" ht="13.5">
      <c r="B413" s="67"/>
      <c r="C413" s="63"/>
      <c r="D413" s="57"/>
      <c r="E413" s="58"/>
      <c r="F413" s="59"/>
      <c r="G413" s="59"/>
    </row>
    <row r="414" spans="1:12" ht="15.75">
      <c r="B414" s="68" t="s">
        <v>53</v>
      </c>
      <c r="C414" s="63" t="s">
        <v>65</v>
      </c>
      <c r="D414" s="57">
        <v>24.12</v>
      </c>
      <c r="E414" s="58" t="s">
        <v>41</v>
      </c>
      <c r="F414" s="59"/>
      <c r="G414" s="70">
        <f>F414*D414</f>
        <v>0</v>
      </c>
    </row>
    <row r="415" spans="1:12" ht="13.5">
      <c r="B415" s="67"/>
      <c r="C415" s="63"/>
      <c r="D415" s="57"/>
      <c r="E415" s="58"/>
      <c r="F415" s="59"/>
      <c r="G415" s="59"/>
    </row>
    <row r="416" spans="1:12" s="54" customFormat="1" ht="15.75">
      <c r="A416" s="67"/>
      <c r="B416" s="68" t="s">
        <v>55</v>
      </c>
      <c r="C416" s="63" t="s">
        <v>68</v>
      </c>
      <c r="D416" s="57">
        <v>5.15</v>
      </c>
      <c r="E416" s="58" t="s">
        <v>41</v>
      </c>
      <c r="F416" s="59"/>
      <c r="G416" s="70">
        <f>F416*D416</f>
        <v>0</v>
      </c>
      <c r="I416" s="82"/>
      <c r="J416" s="61"/>
    </row>
    <row r="417" spans="1:10" s="54" customFormat="1" ht="13.5">
      <c r="A417" s="67" t="str">
        <f>IF(ISBLANK(#REF!)=TRUE,$B$32+IF((COUNT($A$33:A409)+1)&lt;10,(COUNT($A$33:A409)+1)/10,(COUNT($A$33:A409)+1)/100),"")</f>
        <v/>
      </c>
      <c r="B417" s="67"/>
      <c r="C417" s="63"/>
      <c r="D417" s="57"/>
      <c r="E417" s="58"/>
      <c r="F417" s="59"/>
      <c r="G417" s="59"/>
      <c r="I417" s="82"/>
      <c r="J417" s="61"/>
    </row>
    <row r="418" spans="1:10" ht="40.5">
      <c r="B418" s="68" t="s">
        <v>56</v>
      </c>
      <c r="C418" s="63" t="s">
        <v>201</v>
      </c>
      <c r="D418" s="57">
        <v>5</v>
      </c>
      <c r="E418" s="58" t="s">
        <v>43</v>
      </c>
      <c r="F418" s="70">
        <f>D418/100*SUM(G400:G416)</f>
        <v>0</v>
      </c>
      <c r="G418" s="70">
        <f>F418</f>
        <v>0</v>
      </c>
    </row>
    <row r="419" spans="1:10" ht="14.25" thickBot="1">
      <c r="B419" s="72"/>
      <c r="C419" s="73"/>
      <c r="D419" s="74"/>
      <c r="E419" s="75"/>
      <c r="F419" s="76"/>
      <c r="G419" s="76"/>
    </row>
    <row r="420" spans="1:10" ht="14.25" thickTop="1">
      <c r="B420" s="62"/>
      <c r="C420" s="63"/>
      <c r="D420" s="57"/>
      <c r="E420" s="58"/>
      <c r="F420" s="59"/>
      <c r="G420" s="59"/>
    </row>
    <row r="421" spans="1:10" ht="13.5">
      <c r="B421" s="62"/>
      <c r="C421" s="159" t="str">
        <f>CONCATENATE("SKUPAJ ",C399)</f>
        <v>SKUPAJ ZEMELJSKA DELA - vodovodni priključki</v>
      </c>
      <c r="D421" s="166"/>
      <c r="E421" s="166"/>
      <c r="F421" s="166"/>
      <c r="G421" s="78">
        <f>SUM(G400:G418)</f>
        <v>0</v>
      </c>
    </row>
    <row r="425" spans="1:10" ht="13.5">
      <c r="B425" s="55" t="s">
        <v>10</v>
      </c>
      <c r="C425" s="56" t="s">
        <v>173</v>
      </c>
      <c r="D425"/>
      <c r="E425"/>
      <c r="F425"/>
      <c r="G425"/>
    </row>
    <row r="426" spans="1:10" ht="40.5">
      <c r="B426" s="68" t="s">
        <v>69</v>
      </c>
      <c r="C426" s="63" t="s">
        <v>174</v>
      </c>
      <c r="D426" s="57">
        <v>4</v>
      </c>
      <c r="E426" s="58" t="s">
        <v>30</v>
      </c>
      <c r="F426" s="59"/>
      <c r="G426" s="70">
        <f>F426*D426</f>
        <v>0</v>
      </c>
    </row>
    <row r="427" spans="1:10" ht="13.5">
      <c r="B427" s="68"/>
      <c r="C427" s="63"/>
      <c r="D427" s="57"/>
      <c r="E427" s="58"/>
      <c r="F427" s="59"/>
      <c r="G427" s="59"/>
    </row>
    <row r="428" spans="1:10" ht="40.5">
      <c r="B428" s="68" t="s">
        <v>70</v>
      </c>
      <c r="C428" s="63" t="s">
        <v>201</v>
      </c>
      <c r="D428" s="57">
        <v>5</v>
      </c>
      <c r="E428" s="58" t="s">
        <v>43</v>
      </c>
      <c r="F428" s="70">
        <f>D428/100*SUM(G426:G426)</f>
        <v>0</v>
      </c>
      <c r="G428" s="70">
        <f>F428</f>
        <v>0</v>
      </c>
    </row>
    <row r="429" spans="1:10" ht="14.25" thickBot="1">
      <c r="B429" s="119"/>
      <c r="C429" s="120"/>
      <c r="D429" s="137"/>
      <c r="E429" s="122"/>
      <c r="F429" s="123"/>
      <c r="G429" s="123"/>
    </row>
    <row r="430" spans="1:10" ht="14.25" thickTop="1">
      <c r="B430" s="84"/>
      <c r="C430" s="63"/>
      <c r="D430" s="138"/>
      <c r="E430" s="58"/>
      <c r="F430" s="59"/>
      <c r="G430" s="59"/>
    </row>
    <row r="431" spans="1:10" ht="13.5">
      <c r="B431" s="84"/>
      <c r="C431" s="159" t="str">
        <f>CONCATENATE("SKUPAJ ",C424)</f>
        <v xml:space="preserve">SKUPAJ </v>
      </c>
      <c r="D431" s="166"/>
      <c r="E431" s="166"/>
      <c r="F431" s="166"/>
      <c r="G431" s="124">
        <f>SUM(G426:G428)</f>
        <v>0</v>
      </c>
    </row>
    <row r="434" spans="2:12">
      <c r="C434" s="169"/>
      <c r="D434" s="170"/>
      <c r="E434" s="171"/>
      <c r="F434" s="172"/>
      <c r="G434" s="169"/>
    </row>
    <row r="435" spans="2:12" ht="13.5">
      <c r="B435" s="55" t="s">
        <v>11</v>
      </c>
      <c r="C435" s="56" t="s">
        <v>175</v>
      </c>
      <c r="D435" s="54"/>
      <c r="E435" s="54"/>
      <c r="F435" s="54"/>
      <c r="G435" s="54"/>
    </row>
    <row r="436" spans="2:12" ht="108" customHeight="1">
      <c r="B436" s="68" t="s">
        <v>79</v>
      </c>
      <c r="C436" s="63" t="s">
        <v>184</v>
      </c>
      <c r="D436" s="47"/>
      <c r="E436" s="47"/>
      <c r="F436" s="47"/>
      <c r="G436" s="49"/>
    </row>
    <row r="437" spans="2:12" ht="13.5">
      <c r="B437" s="68"/>
      <c r="C437" s="63" t="s">
        <v>186</v>
      </c>
      <c r="D437" s="57">
        <v>16.079999999999998</v>
      </c>
      <c r="E437" s="58" t="s">
        <v>25</v>
      </c>
      <c r="F437" s="59"/>
      <c r="G437" s="70">
        <f t="shared" ref="G437" si="43">F437*D437</f>
        <v>0</v>
      </c>
      <c r="L437" s="139"/>
    </row>
    <row r="438" spans="2:12" ht="13.5">
      <c r="B438" s="68"/>
      <c r="C438" s="63"/>
      <c r="D438" s="57"/>
      <c r="E438" s="58"/>
      <c r="F438" s="59"/>
      <c r="G438" s="59"/>
    </row>
    <row r="439" spans="2:12" ht="92.25" customHeight="1">
      <c r="B439" s="68" t="s">
        <v>81</v>
      </c>
      <c r="C439" s="63" t="s">
        <v>291</v>
      </c>
      <c r="D439" s="47"/>
      <c r="E439" s="77"/>
      <c r="F439" s="47"/>
      <c r="G439" s="49"/>
    </row>
    <row r="440" spans="2:12" ht="13.5">
      <c r="B440" s="68"/>
      <c r="C440" s="69" t="s">
        <v>298</v>
      </c>
      <c r="D440" s="57">
        <v>4</v>
      </c>
      <c r="E440" s="138" t="s">
        <v>30</v>
      </c>
      <c r="F440" s="59"/>
      <c r="G440" s="70">
        <f>F440*D440</f>
        <v>0</v>
      </c>
    </row>
    <row r="441" spans="2:12" ht="13.5">
      <c r="B441" s="68"/>
      <c r="C441" s="69"/>
      <c r="D441" s="57"/>
      <c r="E441" s="138"/>
      <c r="F441" s="59"/>
      <c r="G441" s="59"/>
    </row>
    <row r="442" spans="2:12" ht="41.25" customHeight="1">
      <c r="B442" s="68" t="s">
        <v>83</v>
      </c>
      <c r="C442" s="69" t="s">
        <v>185</v>
      </c>
      <c r="D442" s="57"/>
      <c r="E442" s="138"/>
      <c r="F442" s="59"/>
      <c r="G442" s="59"/>
    </row>
    <row r="443" spans="2:12" ht="13.5">
      <c r="B443" s="68"/>
      <c r="C443" s="69" t="s">
        <v>176</v>
      </c>
      <c r="D443" s="57">
        <v>4</v>
      </c>
      <c r="E443" s="58" t="s">
        <v>30</v>
      </c>
      <c r="F443" s="59"/>
      <c r="G443" s="70">
        <f t="shared" ref="G443" si="44">F443*D443</f>
        <v>0</v>
      </c>
    </row>
    <row r="444" spans="2:12" ht="13.5">
      <c r="B444" s="68"/>
      <c r="C444" s="63"/>
      <c r="D444" s="57"/>
      <c r="E444" s="138"/>
      <c r="F444" s="59"/>
      <c r="G444" s="140"/>
    </row>
    <row r="445" spans="2:12" ht="51.75" customHeight="1">
      <c r="B445" s="68" t="s">
        <v>84</v>
      </c>
      <c r="C445" s="63" t="s">
        <v>158</v>
      </c>
      <c r="D445" s="57">
        <v>16.079999999999998</v>
      </c>
      <c r="E445" s="58" t="s">
        <v>25</v>
      </c>
      <c r="F445" s="59"/>
      <c r="G445" s="70">
        <f>F445*D445</f>
        <v>0</v>
      </c>
    </row>
    <row r="446" spans="2:12" ht="13.5">
      <c r="B446" s="63"/>
      <c r="C446" s="63"/>
      <c r="D446" s="57"/>
      <c r="E446" s="58"/>
      <c r="F446" s="59"/>
      <c r="G446" s="59"/>
    </row>
    <row r="447" spans="2:12" ht="26.25" customHeight="1">
      <c r="B447" s="68" t="s">
        <v>86</v>
      </c>
      <c r="C447" s="63" t="s">
        <v>159</v>
      </c>
      <c r="D447" s="57">
        <f>D445</f>
        <v>16.079999999999998</v>
      </c>
      <c r="E447" s="58" t="s">
        <v>25</v>
      </c>
      <c r="F447" s="59"/>
      <c r="G447" s="70">
        <f>F447*D447</f>
        <v>0</v>
      </c>
    </row>
    <row r="448" spans="2:12" ht="13.5">
      <c r="B448" s="62"/>
      <c r="C448" s="63"/>
      <c r="D448" s="57"/>
      <c r="E448" s="58"/>
      <c r="F448" s="59"/>
      <c r="G448" s="59"/>
    </row>
    <row r="449" spans="2:7" ht="27">
      <c r="B449" s="68" t="s">
        <v>87</v>
      </c>
      <c r="C449" s="63" t="s">
        <v>297</v>
      </c>
      <c r="D449" s="57">
        <f>D447</f>
        <v>16.079999999999998</v>
      </c>
      <c r="E449" s="58" t="s">
        <v>25</v>
      </c>
      <c r="F449" s="59"/>
      <c r="G449" s="70">
        <f>F449*D449</f>
        <v>0</v>
      </c>
    </row>
    <row r="450" spans="2:7" ht="13.5">
      <c r="B450" s="62"/>
      <c r="C450" s="63"/>
      <c r="D450" s="57"/>
      <c r="E450" s="58"/>
      <c r="F450" s="59"/>
      <c r="G450" s="59" t="str">
        <f>IF(ISNUMBER(D450)=TRUE,F450*D450,"")</f>
        <v/>
      </c>
    </row>
    <row r="451" spans="2:7" ht="40.5">
      <c r="B451" s="68" t="s">
        <v>88</v>
      </c>
      <c r="C451" s="63" t="s">
        <v>201</v>
      </c>
      <c r="D451" s="57">
        <v>5</v>
      </c>
      <c r="E451" s="58" t="s">
        <v>43</v>
      </c>
      <c r="F451" s="70">
        <f>D451/100*SUM(G437:G449)</f>
        <v>0</v>
      </c>
      <c r="G451" s="70">
        <f>F451</f>
        <v>0</v>
      </c>
    </row>
    <row r="452" spans="2:7" ht="14.25" thickBot="1">
      <c r="B452" s="72"/>
      <c r="C452" s="73"/>
      <c r="D452" s="74"/>
      <c r="E452" s="75"/>
      <c r="F452" s="76"/>
      <c r="G452" s="76"/>
    </row>
    <row r="453" spans="2:7" ht="14.25" thickTop="1">
      <c r="B453" s="62"/>
      <c r="C453" s="63"/>
      <c r="D453" s="57"/>
      <c r="E453" s="58"/>
      <c r="F453" s="59"/>
      <c r="G453" s="59"/>
    </row>
    <row r="454" spans="2:7" ht="13.5">
      <c r="B454" s="62"/>
      <c r="C454" s="159" t="str">
        <f>CONCATENATE("SKUPAJ ",C435)</f>
        <v>SKUPAJ MONTERSKA DELA - vodovodni priključki</v>
      </c>
      <c r="D454" s="160"/>
      <c r="E454" s="160"/>
      <c r="F454" s="160"/>
      <c r="G454" s="78">
        <f>SUM(G437:G451)</f>
        <v>0</v>
      </c>
    </row>
    <row r="458" spans="2:7" ht="13.5">
      <c r="B458" s="55" t="s">
        <v>99</v>
      </c>
      <c r="C458" s="56" t="s">
        <v>177</v>
      </c>
    </row>
    <row r="459" spans="2:7" ht="27">
      <c r="B459" s="68" t="s">
        <v>100</v>
      </c>
      <c r="C459" s="63" t="s">
        <v>101</v>
      </c>
      <c r="D459" s="57">
        <v>16.079999999999998</v>
      </c>
      <c r="E459" s="58" t="s">
        <v>25</v>
      </c>
      <c r="F459" s="59"/>
      <c r="G459" s="70">
        <f>F459*D459</f>
        <v>0</v>
      </c>
    </row>
    <row r="460" spans="2:7" ht="13.5">
      <c r="B460" s="67" t="s">
        <v>23</v>
      </c>
      <c r="C460" s="63"/>
      <c r="D460" s="57"/>
      <c r="E460" s="58"/>
      <c r="F460" s="59"/>
      <c r="G460" s="59"/>
    </row>
    <row r="461" spans="2:7" ht="13.5">
      <c r="B461" s="68" t="s">
        <v>102</v>
      </c>
      <c r="C461" s="63" t="s">
        <v>108</v>
      </c>
      <c r="D461" s="57">
        <v>1</v>
      </c>
      <c r="E461" s="58" t="s">
        <v>39</v>
      </c>
      <c r="F461" s="59"/>
      <c r="G461" s="70">
        <f>F461*D461</f>
        <v>0</v>
      </c>
    </row>
    <row r="462" spans="2:7" ht="13.5">
      <c r="B462" s="67" t="s">
        <v>23</v>
      </c>
      <c r="C462" s="63"/>
      <c r="D462" s="57"/>
      <c r="E462" s="58"/>
      <c r="F462" s="59"/>
      <c r="G462" s="59"/>
    </row>
    <row r="463" spans="2:7" ht="40.5">
      <c r="B463" s="68" t="s">
        <v>104</v>
      </c>
      <c r="C463" s="63" t="s">
        <v>109</v>
      </c>
      <c r="D463" s="57">
        <v>4</v>
      </c>
      <c r="E463" s="58" t="s">
        <v>30</v>
      </c>
      <c r="F463" s="59"/>
      <c r="G463" s="70">
        <f>F463*D463</f>
        <v>0</v>
      </c>
    </row>
    <row r="464" spans="2:7" ht="13.5">
      <c r="B464" s="67" t="s">
        <v>23</v>
      </c>
      <c r="C464" s="63"/>
      <c r="D464" s="57"/>
      <c r="E464" s="58"/>
      <c r="F464" s="59"/>
      <c r="G464" s="59" t="str">
        <f>IF(ISNUMBER(D464)=TRUE,F464*D464,"")</f>
        <v/>
      </c>
    </row>
    <row r="465" spans="2:7" ht="40.5">
      <c r="B465" s="68" t="s">
        <v>105</v>
      </c>
      <c r="C465" s="63" t="s">
        <v>201</v>
      </c>
      <c r="D465" s="57">
        <v>5</v>
      </c>
      <c r="E465" s="58" t="s">
        <v>43</v>
      </c>
      <c r="F465" s="70">
        <f>D465/100*SUM(G459:G463)</f>
        <v>0</v>
      </c>
      <c r="G465" s="70">
        <f>F465</f>
        <v>0</v>
      </c>
    </row>
    <row r="466" spans="2:7" ht="14.25" thickBot="1">
      <c r="B466" s="72"/>
      <c r="C466" s="73"/>
      <c r="D466" s="74"/>
      <c r="E466" s="75"/>
      <c r="F466" s="76"/>
      <c r="G466" s="76"/>
    </row>
    <row r="467" spans="2:7" ht="14.25" thickTop="1">
      <c r="B467" s="62"/>
      <c r="C467" s="63"/>
      <c r="D467" s="57"/>
      <c r="E467" s="58"/>
      <c r="F467" s="59"/>
      <c r="G467" s="59"/>
    </row>
    <row r="468" spans="2:7" ht="13.5">
      <c r="B468" s="55"/>
      <c r="C468" s="159" t="str">
        <f>CONCATENATE("SKUPAJ ",C458)</f>
        <v>SKUPAJ ZAKLJUČNA IN OSTALA DELA - vodovodni priključki</v>
      </c>
      <c r="D468" s="166"/>
      <c r="E468" s="166"/>
      <c r="F468" s="166"/>
      <c r="G468" s="78">
        <f>SUM(G459:G465)</f>
        <v>0</v>
      </c>
    </row>
  </sheetData>
  <mergeCells count="48">
    <mergeCell ref="C365:F365"/>
    <mergeCell ref="C468:F468"/>
    <mergeCell ref="C431:F431"/>
    <mergeCell ref="C421:F421"/>
    <mergeCell ref="C395:F395"/>
    <mergeCell ref="B370:G370"/>
    <mergeCell ref="B379:G379"/>
    <mergeCell ref="C434:G434"/>
    <mergeCell ref="C454:F454"/>
    <mergeCell ref="B292:G292"/>
    <mergeCell ref="B291:G291"/>
    <mergeCell ref="B267:G267"/>
    <mergeCell ref="B285:G285"/>
    <mergeCell ref="B268:G268"/>
    <mergeCell ref="B270:G270"/>
    <mergeCell ref="B275:G275"/>
    <mergeCell ref="B277:G277"/>
    <mergeCell ref="B279:G279"/>
    <mergeCell ref="B281:G281"/>
    <mergeCell ref="B271:G271"/>
    <mergeCell ref="B272:G272"/>
    <mergeCell ref="B283:G283"/>
    <mergeCell ref="B274:G274"/>
    <mergeCell ref="B276:G276"/>
    <mergeCell ref="B278:G278"/>
    <mergeCell ref="C353:F353"/>
    <mergeCell ref="B32:G32"/>
    <mergeCell ref="B269:G269"/>
    <mergeCell ref="B284:G284"/>
    <mergeCell ref="B286:G286"/>
    <mergeCell ref="B288:G288"/>
    <mergeCell ref="B273:G273"/>
    <mergeCell ref="C159:F159"/>
    <mergeCell ref="C209:F209"/>
    <mergeCell ref="B41:G41"/>
    <mergeCell ref="B240:G240"/>
    <mergeCell ref="B246:G246"/>
    <mergeCell ref="B290:G290"/>
    <mergeCell ref="B293:G293"/>
    <mergeCell ref="B295:G295"/>
    <mergeCell ref="B294:G294"/>
    <mergeCell ref="B7:G7"/>
    <mergeCell ref="B289:G289"/>
    <mergeCell ref="B287:G287"/>
    <mergeCell ref="B3:G3"/>
    <mergeCell ref="B9:G9"/>
    <mergeCell ref="B280:G280"/>
    <mergeCell ref="B282:G282"/>
  </mergeCells>
  <phoneticPr fontId="2" type="noConversion"/>
  <printOptions horizontalCentered="1"/>
  <pageMargins left="0.78740157480314965" right="0.78740157480314965" top="0.78740157480314965" bottom="0.59055118110236227" header="0.19685039370078741" footer="0.19685039370078741"/>
  <pageSetup paperSize="9" orientation="portrait" r:id="rId1"/>
  <headerFooter differentOddEven="1">
    <oddHeader xml:space="preserve">&amp;L&amp;"Arial Narrow,Regular"Hidrolab d.o.o.&amp;R&amp;"Arial Narrow,Regular"Projekt št. 30-7/22
</oddHeader>
    <oddFooter>&amp;C&amp;"Arial Narrow,Navadno"&amp;P/&amp;N</oddFooter>
    <evenHeader>&amp;L&amp;"Arial Narrow,Regular"Projekt št. 30-7/22&amp;R&amp;"Arial Narrow,Regular"Hidrolab d.o.o.</evenHeader>
    <evenFooter>&amp;C&amp;"Arial Narrow,Navadno"&amp;P/&amp;N</evenFooter>
  </headerFooter>
  <rowBreaks count="19" manualBreakCount="19">
    <brk id="29" max="16383" man="1"/>
    <brk id="64" min="1" max="6" man="1"/>
    <brk id="84" min="1" max="6" man="1"/>
    <brk id="108" min="1" max="6" man="1"/>
    <brk id="122" min="1" max="6" man="1"/>
    <brk id="144" min="1" max="6" man="1"/>
    <brk id="161" min="1" max="6" man="1"/>
    <brk id="195" min="1" max="6" man="1"/>
    <brk id="211" min="1" max="6" man="1"/>
    <brk id="237" min="1" max="6" man="1"/>
    <brk id="265" min="1" max="6" man="1"/>
    <brk id="296" min="1" max="6" man="1"/>
    <brk id="324" min="1" max="6" man="1"/>
    <brk id="355" min="1" max="6" man="1"/>
    <brk id="367" max="16383" man="1"/>
    <brk id="397" min="1" max="6" man="1"/>
    <brk id="423" min="1" max="6" man="1"/>
    <brk id="434" min="1" max="6" man="1"/>
    <brk id="454" min="1" max="6" man="1"/>
  </rowBreaks>
  <ignoredErrors>
    <ignoredError sqref="B70:B72 B106 B78 B108 B110 B112 B116" twoDigitTextYear="1"/>
    <ignoredError sqref="B85 B38 B351:B353 B44 B123 B162 B212 B248 B354:B355 B334 B336 B338 B340" numberStoredAsText="1"/>
    <ignoredError sqref="B342 B345 B347 B349 B343" twoDigitTextYear="1"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59E729B8CEA947B1E998200E69594A" ma:contentTypeVersion="4" ma:contentTypeDescription="Create a new document." ma:contentTypeScope="" ma:versionID="8fbfd0951900fd38be53b923f240f6a0">
  <xsd:schema xmlns:xsd="http://www.w3.org/2001/XMLSchema" xmlns:xs="http://www.w3.org/2001/XMLSchema" xmlns:p="http://schemas.microsoft.com/office/2006/metadata/properties" xmlns:ns2="38ad832f-b922-4617-ac93-b1f1322fe82e" targetNamespace="http://schemas.microsoft.com/office/2006/metadata/properties" ma:root="true" ma:fieldsID="8f9508180fdafdd7281c7b854e452fb3" ns2:_="">
    <xsd:import namespace="38ad832f-b922-4617-ac93-b1f1322fe8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ad832f-b922-4617-ac93-b1f1322fe8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3876D1-A06F-4F9D-B3B8-73EF2AF9D6EB}">
  <ds:schemaRefs>
    <ds:schemaRef ds:uri="http://schemas.microsoft.com/sharepoint/v3/contenttype/forms"/>
  </ds:schemaRefs>
</ds:datastoreItem>
</file>

<file path=customXml/itemProps2.xml><?xml version="1.0" encoding="utf-8"?>
<ds:datastoreItem xmlns:ds="http://schemas.openxmlformats.org/officeDocument/2006/customXml" ds:itemID="{C2987AB7-939F-4528-A0A7-4784E4FAC0D0}">
  <ds:schemaRefs>
    <ds:schemaRef ds:uri="http://schemas.microsoft.com/office/infopath/2007/PartnerControls"/>
    <ds:schemaRef ds:uri="http://purl.org/dc/terms/"/>
    <ds:schemaRef ds:uri="http://schemas.microsoft.com/office/2006/documentManagement/types"/>
    <ds:schemaRef ds:uri="http://purl.org/dc/elements/1.1/"/>
    <ds:schemaRef ds:uri="http://purl.org/dc/dcmitype/"/>
    <ds:schemaRef ds:uri="http://www.w3.org/XML/1998/namespace"/>
    <ds:schemaRef ds:uri="ee3de9e5-c58d-48c3-abaf-ef887c8b7d55"/>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FA5B3FD8-9093-42C1-9ACC-ED10D6B6EC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ad832f-b922-4617-ac93-b1f1322fe8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2-2 Rekapitulacija</vt:lpstr>
      <vt:lpstr>2-3 Ponudbeni predračun</vt:lpstr>
      <vt:lpstr>'2-2 Rekapitulacija'!Print_Area</vt:lpstr>
      <vt:lpstr>'2-3 Ponudbeni predračun'!Print_Area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2020-03-24T17:25:11Z</dcterms:created>
  <dcterms:modified xsi:type="dcterms:W3CDTF">2026-07-09T19:52:45Z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0x0101007859E729B8CEA947B1E998200E69594A</vt:lpwstr>
  </property>
  <property fmtid="{D5CDD505-2E9C-101B-9397-08002B2CF9AE}" pid="3" name="Vendor">
    <vt:lpwstr/>
  </property>
  <property fmtid="{D5CDD505-2E9C-101B-9397-08002B2CF9AE}" pid="4" name="Status">
    <vt:lpwstr/>
  </property>
  <property fmtid="{D5CDD505-2E9C-101B-9397-08002B2CF9AE}" pid="5" name="Origin">
    <vt:lpwstr/>
  </property>
  <property fmtid="{D5CDD505-2E9C-101B-9397-08002B2CF9AE}" pid="6" name="Content1">
    <vt:lpwstr/>
  </property>
  <property fmtid="{D5CDD505-2E9C-101B-9397-08002B2CF9AE}" pid="7" name="Document Type">
    <vt:lpwstr/>
  </property>
  <property fmtid="{D5CDD505-2E9C-101B-9397-08002B2CF9AE}" pid="8" name="Phase">
    <vt:lpwstr/>
  </property>
  <property fmtid="{D5CDD505-2E9C-101B-9397-08002B2CF9AE}" pid="9" name="Client">
    <vt:lpwstr/>
  </property>
  <property fmtid="{D5CDD505-2E9C-101B-9397-08002B2CF9AE}" pid="10" name="TaxCatchAll">
    <vt:lpwstr/>
  </property>
  <property fmtid="{D5CDD505-2E9C-101B-9397-08002B2CF9AE}" pid="11" name="eb8d995b454346aba9cecb66d1516135">
    <vt:lpwstr/>
  </property>
  <property fmtid="{D5CDD505-2E9C-101B-9397-08002B2CF9AE}" pid="12" name="mc03612f80e9471eb5fefddd234af824">
    <vt:lpwstr/>
  </property>
  <property fmtid="{D5CDD505-2E9C-101B-9397-08002B2CF9AE}" pid="13" name="e2a020127b314d47bded920f5d26916d">
    <vt:lpwstr/>
  </property>
  <property fmtid="{D5CDD505-2E9C-101B-9397-08002B2CF9AE}" pid="14" name="o5a30df851d141b882544124cdd51cc9">
    <vt:lpwstr/>
  </property>
  <property fmtid="{D5CDD505-2E9C-101B-9397-08002B2CF9AE}" pid="15" name="i88b7f1dc00d40ab90f62959263d580f">
    <vt:lpwstr/>
  </property>
  <property fmtid="{D5CDD505-2E9C-101B-9397-08002B2CF9AE}" pid="16" name="of9f794dc3ca4954a8a3ee3902c8b6ac">
    <vt:lpwstr/>
  </property>
  <property fmtid="{D5CDD505-2E9C-101B-9397-08002B2CF9AE}" pid="17" name="bd0fcc9ddf6b4be7be0c67d3c5b9815f">
    <vt:lpwstr/>
  </property>
  <property fmtid="{D5CDD505-2E9C-101B-9397-08002B2CF9AE}" pid="18" name="Order">
    <vt:r8>12242100</vt:r8>
  </property>
  <property fmtid="{D5CDD505-2E9C-101B-9397-08002B2CF9AE}" pid="19" name="AlternateThumbnailUrl">
    <vt:lpwstr/>
  </property>
  <property fmtid="{D5CDD505-2E9C-101B-9397-08002B2CF9AE}" pid="20" name="xd_Signature">
    <vt:bool>false</vt:bool>
  </property>
  <property fmtid="{D5CDD505-2E9C-101B-9397-08002B2CF9AE}" pid="21" name="xd_ProgID">
    <vt:lpwstr/>
  </property>
  <property fmtid="{D5CDD505-2E9C-101B-9397-08002B2CF9AE}" pid="22" name="ComplianceAssetId">
    <vt:lpwstr/>
  </property>
  <property fmtid="{D5CDD505-2E9C-101B-9397-08002B2CF9AE}" pid="23" name="TemplateUrl">
    <vt:lpwstr/>
  </property>
  <property fmtid="{D5CDD505-2E9C-101B-9397-08002B2CF9AE}" pid="24" name="vti_imgdate">
    <vt:lpwstr/>
  </property>
  <property fmtid="{D5CDD505-2E9C-101B-9397-08002B2CF9AE}" pid="25" name="No">
    <vt:lpwstr/>
  </property>
  <property fmtid="{D5CDD505-2E9C-101B-9397-08002B2CF9AE}" pid="26" name="_ExtendedDescription">
    <vt:lpwstr/>
  </property>
  <property fmtid="{D5CDD505-2E9C-101B-9397-08002B2CF9AE}" pid="27" name="TriggerFlowInfo">
    <vt:lpwstr/>
  </property>
  <property fmtid="{D5CDD505-2E9C-101B-9397-08002B2CF9AE}" pid="28" name="Comments">
    <vt:lpwstr/>
  </property>
</Properties>
</file>